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firstSheet="1" activeTab="8"/>
  </bookViews>
  <sheets>
    <sheet name="ПФХД" sheetId="1" r:id="rId1"/>
    <sheet name="Расходы" sheetId="2" r:id="rId2"/>
    <sheet name="Закупки" sheetId="3" r:id="rId3"/>
    <sheet name="Обоснования - 1.1" sheetId="4" r:id="rId4"/>
    <sheet name="Обоснования - 1.2-5" sheetId="5" r:id="rId5"/>
    <sheet name="Обоснования - 6.1-6.8" sheetId="6" r:id="rId6"/>
    <sheet name="Обоснования доходов" sheetId="7" r:id="rId7"/>
    <sheet name="Протокол изменений" sheetId="8" r:id="rId8"/>
    <sheet name="Лист согласования" sheetId="9" r:id="rId9"/>
    <sheet name="Контроли ВДК" sheetId="10" r:id="rId10"/>
  </sheets>
  <calcPr calcId="125725"/>
</workbook>
</file>

<file path=xl/calcChain.xml><?xml version="1.0" encoding="utf-8"?>
<calcChain xmlns="http://schemas.openxmlformats.org/spreadsheetml/2006/main">
  <c r="L33" i="7"/>
  <c r="I33"/>
  <c r="F33"/>
  <c r="L23"/>
  <c r="I23"/>
  <c r="F23"/>
  <c r="G294" i="6"/>
  <c r="G282"/>
  <c r="G270"/>
  <c r="G258"/>
  <c r="G246"/>
  <c r="G234"/>
  <c r="G222"/>
  <c r="G211"/>
  <c r="G200"/>
  <c r="G189"/>
  <c r="G178"/>
  <c r="G167"/>
  <c r="G156"/>
  <c r="G144"/>
  <c r="G132"/>
  <c r="G66"/>
  <c r="G55"/>
  <c r="G44"/>
  <c r="G33"/>
  <c r="G22"/>
  <c r="G11"/>
  <c r="G117" i="5"/>
  <c r="G103"/>
  <c r="G89"/>
  <c r="G75"/>
  <c r="G61"/>
  <c r="G47"/>
  <c r="G33"/>
  <c r="G22"/>
  <c r="G11"/>
  <c r="J174" i="4"/>
  <c r="D174"/>
  <c r="J162"/>
  <c r="D162"/>
  <c r="J116"/>
  <c r="D116"/>
  <c r="J104"/>
  <c r="D104"/>
  <c r="J58"/>
  <c r="D58"/>
  <c r="J46"/>
  <c r="D46"/>
  <c r="G8" i="2"/>
  <c r="F8"/>
  <c r="E8"/>
</calcChain>
</file>

<file path=xl/sharedStrings.xml><?xml version="1.0" encoding="utf-8"?>
<sst xmlns="http://schemas.openxmlformats.org/spreadsheetml/2006/main" count="2520" uniqueCount="650">
  <si>
    <t>СОГЛАСОВАНО</t>
  </si>
  <si>
    <t>УТВЕРЖДАЮ</t>
  </si>
  <si>
    <t>Заместитель главы администрации Богородского городского округа - начальник Управления культуры</t>
  </si>
  <si>
    <t>Директор</t>
  </si>
  <si>
    <t>(наименование должности лица, утверждающего документ)</t>
  </si>
  <si>
    <t>С.П. Пастухов</t>
  </si>
  <si>
    <t>Дубровский Александр Георгиевич</t>
  </si>
  <si>
    <t>(подпись)</t>
  </si>
  <si>
    <t>(расшифровка подписи)</t>
  </si>
  <si>
    <t>"_____" _____________ ______ г.</t>
  </si>
  <si>
    <t>(дата утверждения)</t>
  </si>
  <si>
    <t>План финансово-хозяйственной деятельности №24/1 - 2021</t>
  </si>
  <si>
    <t>МУК "Ногинский Эстрадно-духовой оркестр" на 2021 год и плановый период 2022-2023 годов</t>
  </si>
  <si>
    <t>"19" января 2021 г.</t>
  </si>
  <si>
    <t>Форма по КФД</t>
  </si>
  <si>
    <t>Наименование муниципального учреждения:</t>
  </si>
  <si>
    <t>Муниципальное учреждение культуры "Ногинский Эстрадно-духовой оркестр"</t>
  </si>
  <si>
    <t>Дата</t>
  </si>
  <si>
    <t>19.01.2021</t>
  </si>
  <si>
    <t>Наименование органа, осуществляющего функции и полномочия учредителя:</t>
  </si>
  <si>
    <t>Управление культуры администрации Богородского городского округа Московской области</t>
  </si>
  <si>
    <t>по ОКПО</t>
  </si>
  <si>
    <t>88914239</t>
  </si>
  <si>
    <t>Адрес фактического местонахождения муниципального учреждения:</t>
  </si>
  <si>
    <t>142404, Московская область, Ногинский район, г. Ногинск, ул. Текстилей, д. 31</t>
  </si>
  <si>
    <t>ИНН/КПП</t>
  </si>
  <si>
    <t>5031084585/503101001</t>
  </si>
  <si>
    <t>по ОКЕИ</t>
  </si>
  <si>
    <t>383</t>
  </si>
  <si>
    <t>Подписано. Заверено ЭП.</t>
  </si>
  <si>
    <t>ФИО: Пастухов Сергей Петрович</t>
  </si>
  <si>
    <t>ФИО: Дубровский Александр Георгиевич</t>
  </si>
  <si>
    <t>Должность:</t>
  </si>
  <si>
    <t>Действует c 26.11.2020 12:05:34 по: 26.02.2022 12:05:34</t>
  </si>
  <si>
    <t>Действует c 06.10.2020 14:41:00 по: 06.01.2022 14:41:00</t>
  </si>
  <si>
    <t>Серийный номер: 85AAD62C17DAE35B2E0FDE71FA8516AA6A0899C5</t>
  </si>
  <si>
    <t>Серийный номер: BAA6DB08CFF9630023AA60A4F89ED1CCE0AC9618</t>
  </si>
  <si>
    <t>Издатель: Федеральное казначейство</t>
  </si>
  <si>
    <t>Время подписания: 19.01.2021 16:12:39</t>
  </si>
  <si>
    <t>Время подписания: 19.01.2021 16:11:29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</si>
  <si>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</si>
  <si>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</si>
  <si>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</si>
  <si>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</si>
  <si>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</si>
  <si>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Сумма</t>
  </si>
  <si>
    <t>на 2021 г. текущий финансовый год</t>
  </si>
  <si>
    <t>на 2022 г. первый год планового периода</t>
  </si>
  <si>
    <t>на 2023 г. второй год планового периода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</si>
  <si>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</si>
  <si>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</si>
  <si>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</si>
  <si>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</si>
  <si>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</si>
  <si>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Доходы, всего:</t>
  </si>
  <si>
    <t>1000</t>
  </si>
  <si>
    <t>в том числе:
доходы от собственности, всего</t>
  </si>
  <si>
    <t>1100</t>
  </si>
  <si>
    <t>120</t>
  </si>
  <si>
    <t>в том числе:</t>
  </si>
  <si>
    <t>X</t>
  </si>
  <si>
    <t>от операционной аренды</t>
  </si>
  <si>
    <t>121</t>
  </si>
  <si>
    <t>иные доходы от собственности</t>
  </si>
  <si>
    <t>129</t>
  </si>
  <si>
    <t>доходы от оказания услуг, работ, компенсации затрат учреждений, всего</t>
  </si>
  <si>
    <t>1200</t>
  </si>
  <si>
    <t>130</t>
  </si>
  <si>
    <t>в том числе:
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учреждение, из них:</t>
  </si>
  <si>
    <t>1210</t>
  </si>
  <si>
    <t>131</t>
  </si>
  <si>
    <t>средства бюджета Богородского городского округа</t>
  </si>
  <si>
    <t>средства бюджета Московской области</t>
  </si>
  <si>
    <t>средства Федерального бюджета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</si>
  <si>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</si>
  <si>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</si>
  <si>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от оказания услуг по программе обязательного медицинского страхования</t>
  </si>
  <si>
    <t>1220.1</t>
  </si>
  <si>
    <t>132</t>
  </si>
  <si>
    <t>от оказания платных услуг (работ)</t>
  </si>
  <si>
    <t>1230</t>
  </si>
  <si>
    <t>доходы от компенсации затрат</t>
  </si>
  <si>
    <t>1240</t>
  </si>
  <si>
    <t>134</t>
  </si>
  <si>
    <t>доходы по условным арендным платежам</t>
  </si>
  <si>
    <t>1250</t>
  </si>
  <si>
    <t>135</t>
  </si>
  <si>
    <t>доходы от штрафов, пеней, иных сумм принудительного изъятия, всего</t>
  </si>
  <si>
    <t>1300</t>
  </si>
  <si>
    <t>140</t>
  </si>
  <si>
    <t>от штрафных санкций за нарушение законодательства о закупках и нарушение условий контрактов (договоров)</t>
  </si>
  <si>
    <t>1310</t>
  </si>
  <si>
    <t>141</t>
  </si>
  <si>
    <t>безвозмездные денежные поступления, всего</t>
  </si>
  <si>
    <t>1400</t>
  </si>
  <si>
    <t>150</t>
  </si>
  <si>
    <t>Поступления текущего характера от иных резидентов</t>
  </si>
  <si>
    <t>1400.1</t>
  </si>
  <si>
    <t>155</t>
  </si>
  <si>
    <t>прочие доходы, всего</t>
  </si>
  <si>
    <t>1500</t>
  </si>
  <si>
    <t>целевые субсидии текущего характера, из них:</t>
  </si>
  <si>
    <t>1510</t>
  </si>
  <si>
    <t>152</t>
  </si>
  <si>
    <t>целевые субсидии на осуществление капитальных вложений</t>
  </si>
  <si>
    <t>1520</t>
  </si>
  <si>
    <t>162</t>
  </si>
  <si>
    <t>прочие доходы от приносящей доход деятельности</t>
  </si>
  <si>
    <t>1530</t>
  </si>
  <si>
    <t>180</t>
  </si>
  <si>
    <t>доходы от операций с активами, всего</t>
  </si>
  <si>
    <t>1900</t>
  </si>
  <si>
    <t>от реализации готовой продукции</t>
  </si>
  <si>
    <t>1900.1</t>
  </si>
  <si>
    <t>440</t>
  </si>
  <si>
    <t>от продажи основных средств</t>
  </si>
  <si>
    <t>1900.2</t>
  </si>
  <si>
    <t>410</t>
  </si>
  <si>
    <t>от возмещения ущерба, выявленного в связи с недостачей основных средств</t>
  </si>
  <si>
    <t>1900.3</t>
  </si>
  <si>
    <t>прочие поступления, всего</t>
  </si>
  <si>
    <t>1980</t>
  </si>
  <si>
    <t>из них:
увеличение остатков денежных средств за счет возврата дебиторской задолженности прошлых лет</t>
  </si>
  <si>
    <t>1981</t>
  </si>
  <si>
    <t>510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</si>
  <si>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</si>
  <si>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</si>
  <si>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</si>
  <si>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</si>
  <si>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</si>
  <si>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</si>
  <si>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</si>
  <si>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211</t>
  </si>
  <si>
    <t>выплаты персоналу в денежной форме</t>
  </si>
  <si>
    <t>2111</t>
  </si>
  <si>
    <t>266</t>
  </si>
  <si>
    <t>прочие выплаты персоналу, в том числе компенсационного характера, в т.ч.</t>
  </si>
  <si>
    <t>2120</t>
  </si>
  <si>
    <t>112</t>
  </si>
  <si>
    <t>иные выплаты персоналу учреждений, за исключением фонда оплаты труда</t>
  </si>
  <si>
    <t>2121</t>
  </si>
  <si>
    <t>212</t>
  </si>
  <si>
    <t>2122</t>
  </si>
  <si>
    <t>222</t>
  </si>
  <si>
    <t>2123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</si>
  <si>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</si>
  <si>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</si>
  <si>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</si>
  <si>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</si>
  <si>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</si>
  <si>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</si>
  <si>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</si>
  <si>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</si>
  <si>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213</t>
  </si>
  <si>
    <t>на иные выплаты работникам</t>
  </si>
  <si>
    <t>2142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</si>
  <si>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</si>
  <si>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</si>
  <si>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</si>
  <si>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</si>
  <si>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</si>
  <si>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</si>
  <si>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291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</si>
  <si>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</si>
  <si>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</si>
  <si>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</si>
  <si>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</si>
  <si>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</si>
  <si>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</si>
  <si>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292</t>
  </si>
  <si>
    <t>2331</t>
  </si>
  <si>
    <t>293</t>
  </si>
  <si>
    <t>2332</t>
  </si>
  <si>
    <t>295</t>
  </si>
  <si>
    <t>2333</t>
  </si>
  <si>
    <t>296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</si>
  <si>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</si>
  <si>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</si>
  <si>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</si>
  <si>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</si>
  <si>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</si>
  <si>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290</t>
  </si>
  <si>
    <t>расходы на закупку товаров, работ, услуг, всего</t>
  </si>
  <si>
    <t>2600</t>
  </si>
  <si>
    <t>в том числе:
закупку научно-исследовательских и опытно-конструкторских работ</t>
  </si>
  <si>
    <t>2610</t>
  </si>
  <si>
    <t>241</t>
  </si>
  <si>
    <t>закупку товаров, работ, услуг в сфере информационно-коммуникационных технологий</t>
  </si>
  <si>
    <t>2620</t>
  </si>
  <si>
    <t>242</t>
  </si>
  <si>
    <t>закупку товаров, работ, услуг в целях капитального ремонта государственного (муниципального) имущества, в т.ч.</t>
  </si>
  <si>
    <t>2630</t>
  </si>
  <si>
    <t>243</t>
  </si>
  <si>
    <t>работы и услуги по содержанию имущества, из них:</t>
  </si>
  <si>
    <t>2631</t>
  </si>
  <si>
    <t>225</t>
  </si>
  <si>
    <t>прочие работы и услуги, из них:</t>
  </si>
  <si>
    <t>2632</t>
  </si>
  <si>
    <t>226</t>
  </si>
  <si>
    <t>прочую закупку товаров, работ и услуг, всего</t>
  </si>
  <si>
    <t>2640</t>
  </si>
  <si>
    <t>244</t>
  </si>
  <si>
    <t>из них:</t>
  </si>
  <si>
    <t>услуги связи</t>
  </si>
  <si>
    <t>2640.1</t>
  </si>
  <si>
    <t>221</t>
  </si>
  <si>
    <t>транспортные услуги</t>
  </si>
  <si>
    <t>2640.2</t>
  </si>
  <si>
    <t>коммунальные услуги</t>
  </si>
  <si>
    <t>2640.3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</si>
  <si>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</si>
  <si>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</si>
  <si>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2640.4</t>
  </si>
  <si>
    <t>224</t>
  </si>
  <si>
    <t>работы и услуги по содержанию имущества</t>
  </si>
  <si>
    <t>2640.5</t>
  </si>
  <si>
    <t>прочие работы и услуги</t>
  </si>
  <si>
    <t>2640.6</t>
  </si>
  <si>
    <t>страхование</t>
  </si>
  <si>
    <t>2640.7</t>
  </si>
  <si>
    <t>227</t>
  </si>
  <si>
    <t>услуги, работы для целей капитального вложения</t>
  </si>
  <si>
    <t>2640.8</t>
  </si>
  <si>
    <t>228</t>
  </si>
  <si>
    <t>арендная плата за пользование земельными участками и другими обособленными природными объектами</t>
  </si>
  <si>
    <t>2640.9</t>
  </si>
  <si>
    <t>229</t>
  </si>
  <si>
    <t>увеличение стоимости основных средств</t>
  </si>
  <si>
    <t>2640.10</t>
  </si>
  <si>
    <t>310</t>
  </si>
  <si>
    <t>увеличение стоимости продуктов питания</t>
  </si>
  <si>
    <t>2640.11</t>
  </si>
  <si>
    <t>342</t>
  </si>
  <si>
    <t>увеличение стоимости горюче - смазочных материалов</t>
  </si>
  <si>
    <t>2640.12</t>
  </si>
  <si>
    <t>343</t>
  </si>
  <si>
    <t>увеличение стоимости строительных материалов</t>
  </si>
  <si>
    <t>2640.13</t>
  </si>
  <si>
    <t>344</t>
  </si>
  <si>
    <t>увеличение стоимости мягкого инвентаря</t>
  </si>
  <si>
    <t>2640.14</t>
  </si>
  <si>
    <t>345</t>
  </si>
  <si>
    <t>увеличение стоимости прочих материальных запасов</t>
  </si>
  <si>
    <t>2640.15</t>
  </si>
  <si>
    <t>346</t>
  </si>
  <si>
    <t>увеличение стоимости материальных запасов для целей капитальных вложений</t>
  </si>
  <si>
    <t>2640.16</t>
  </si>
  <si>
    <t>347</t>
  </si>
  <si>
    <t>увеличение прочих материальных запасов однократного применения</t>
  </si>
  <si>
    <t>2640.17</t>
  </si>
  <si>
    <t>349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</si>
  <si>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</si>
  <si>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2640.18</t>
  </si>
  <si>
    <t>353</t>
  </si>
  <si>
    <t>закупку энергетических ресурсов, всего</t>
  </si>
  <si>
    <t>2650</t>
  </si>
  <si>
    <t>247</t>
  </si>
  <si>
    <t>2650.1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</si>
  <si>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</si>
  <si>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</si>
  <si>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</si>
  <si>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</si>
  <si>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</si>
  <si>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</si>
  <si>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</si>
  <si>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</si>
  <si>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</si>
  <si>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Выплаты, уменьшающие доход, всего</t>
  </si>
  <si>
    <t>3000</t>
  </si>
  <si>
    <t>100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</si>
  <si>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</si>
  <si>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</si>
  <si>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</si>
  <si>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</si>
  <si>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</si>
  <si>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</si>
  <si>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</si>
  <si>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</si>
  <si>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</si>
  <si>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</si>
  <si>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</si>
  <si>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Раздел 2. Сведения по выплатам на закупки товаров, работ, услуг» (вместо расходов на закупки товаров, работ, услуг</t>
  </si>
  <si>
    <t>№ п/п</t>
  </si>
  <si>
    <t>Год начала закупки</t>
  </si>
  <si>
    <t>на 2021 г. (текущий финансовый год)</t>
  </si>
  <si>
    <t>на 2022 г. (первый год планового периода)</t>
  </si>
  <si>
    <t>на 2023 г. (второй год планового периода)</t>
  </si>
  <si>
    <t>1</t>
  </si>
  <si>
    <t>Выплаты на закупку товаров, работ, услуг, всего:</t>
  </si>
  <si>
    <t>26000</t>
  </si>
  <si>
    <t>1.1</t>
  </si>
  <si>
    <t>по контрактам (договорам), заключенным до начала текущего финансового года без применения норм Федерального закона N 44-ФЗ и Федерального закона N 223-ФЗ</t>
  </si>
  <si>
    <t>26100</t>
  </si>
  <si>
    <t>1.2</t>
  </si>
  <si>
    <t>по контрактам (договорам), планируемым к заключению в соответствующем финансовом году без применения норм Федерального закона N 44-ФЗ и Федерального закона N 223-ФЗ</t>
  </si>
  <si>
    <t>26200</t>
  </si>
  <si>
    <t>1.3</t>
  </si>
  <si>
    <t>по контрактам (договорам), заключенным до начала текущего финансового года с учетом требований Федерального закона N 44-ФЗ и Федерального закона N 223-ФЗ</t>
  </si>
  <si>
    <t>26300</t>
  </si>
  <si>
    <t>1.3.1</t>
  </si>
  <si>
    <t>в соответствии с Федеральным законом N 44-ФЗ</t>
  </si>
  <si>
    <t>26310</t>
  </si>
  <si>
    <t>1.3.2</t>
  </si>
  <si>
    <t>в соответствии с Федеральным законом N 223-ФЗ</t>
  </si>
  <si>
    <t>26320</t>
  </si>
  <si>
    <t>1.4</t>
  </si>
  <si>
    <t>по контрактам (договорам), планируемым к заключению в соответствующем финансовом году с учетом требований Федерального закона N 44-ФЗ и Федерального закона N 223-ФЗ</t>
  </si>
  <si>
    <t>26400</t>
  </si>
  <si>
    <t>1.4.1</t>
  </si>
  <si>
    <t>за счет субсидий, предоставляемых на финансовое обеспечение выполнения государственного (муниципального) задания</t>
  </si>
  <si>
    <t>26410</t>
  </si>
  <si>
    <t>1.4.1.1</t>
  </si>
  <si>
    <t>26411</t>
  </si>
  <si>
    <t>1.4.1.2</t>
  </si>
  <si>
    <t>26412</t>
  </si>
  <si>
    <t>1.4.2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</si>
  <si>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</si>
  <si>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</si>
  <si>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</si>
  <si>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</si>
  <si>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</si>
  <si>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</si>
  <si>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</si>
  <si>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>за счет субсидий, предоставляемых на осуществление капитальных вложений</t>
  </si>
  <si>
    <t>26430</t>
  </si>
  <si>
    <t>1.4.4</t>
  </si>
  <si>
    <t>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</si>
  <si>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</si>
  <si>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</si>
  <si>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</si>
  <si>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</si>
  <si>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</si>
  <si>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</si>
  <si>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>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</si>
  <si>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</si>
  <si>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</si>
  <si>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</si>
  <si>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</si>
  <si>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</si>
  <si>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2.</t>
  </si>
  <si>
    <t>Итого по контрактам, планируемым к заключению в соответствующем финансовом году в соответствии с Федеральным законом N 44-ФЗ, по соответствующему году закупки</t>
  </si>
  <si>
    <t>26500</t>
  </si>
  <si>
    <t>2.1</t>
  </si>
  <si>
    <t>в том числе по году начала закупки:</t>
  </si>
  <si>
    <t>26510</t>
  </si>
  <si>
    <t>2021</t>
  </si>
  <si>
    <t>2.2</t>
  </si>
  <si>
    <t>26520</t>
  </si>
  <si>
    <t>2022</t>
  </si>
  <si>
    <t>2.3</t>
  </si>
  <si>
    <t>26530</t>
  </si>
  <si>
    <t>2023</t>
  </si>
  <si>
    <t>3.</t>
  </si>
  <si>
    <t>Итого по договорам, планируемым к заключению в соответствующем финансовом году в соответствии с Федеральным законом N 223-ФЗ, по соответствующему году закупки</t>
  </si>
  <si>
    <t>26600</t>
  </si>
  <si>
    <t>3.1</t>
  </si>
  <si>
    <t>26610</t>
  </si>
  <si>
    <t>3.2</t>
  </si>
  <si>
    <t>26620</t>
  </si>
  <si>
    <t>3.3</t>
  </si>
  <si>
    <t>26630</t>
  </si>
  <si>
    <t>Руководитель учреждения (уполномоченное лицо учреждения)</t>
  </si>
  <si>
    <t>(должность)</t>
  </si>
  <si>
    <t>Исполнитель</t>
  </si>
  <si>
    <t>(фамилия, инициалы)</t>
  </si>
  <si>
    <t>(телефон)</t>
  </si>
  <si>
    <t>"______" _________________ 20__ г.</t>
  </si>
  <si>
    <t>(наименование должности уполномоченного лица органа-учредителя)</t>
  </si>
  <si>
    <t>М.П.</t>
  </si>
  <si>
    <t>Код видов расходов</t>
  </si>
  <si>
    <t>Источник финансового обеспечения</t>
  </si>
  <si>
    <t>субсидии на выполнение государственного (муниципального) задания</t>
  </si>
  <si>
    <t>Период</t>
  </si>
  <si>
    <t>1.1. Расчеты (обоснования) расходов на оплату труда (211)</t>
  </si>
  <si>
    <t>Должность, группа должностей</t>
  </si>
  <si>
    <t>Установленная численность, единиц</t>
  </si>
  <si>
    <t>Среднемесячный размер оплаты труда одного работника, руб</t>
  </si>
  <si>
    <t>Ежемесячная надбавка к должностному окладу, %</t>
  </si>
  <si>
    <t>Районный коэффициент</t>
  </si>
  <si>
    <t>Фонд оплаты труда в год, руб (гр. 3 х гр.4 х (1+гр.8/100) х гр. 9х12)</t>
  </si>
  <si>
    <t>Всего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</si>
  <si>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</si>
  <si>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</si>
  <si>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</si>
  <si>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</si>
  <si>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</si>
  <si>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</si>
  <si>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</si>
  <si>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</si>
  <si>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</si>
  <si>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</si>
  <si>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</si>
  <si>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</si>
  <si>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[МУК "Ногинский эстрадно-духовой оркестр"], [Административно-управленческий персонал], [Директор],</t>
  </si>
  <si>
    <t>[МУК "Ногинский эстрадно-духовой оркестр"], [Административно-управленческий персонал], [Главный дирижёр],</t>
  </si>
  <si>
    <t>[МУК "Ногинский эстрадно-духовой оркестр"], [Административно-управленческий персонал], [Главный бухгалтер],</t>
  </si>
  <si>
    <t>[МУК "Ногинский эстрадно-духовой оркестр"], [Административно-управленческий персонал], [Администратор],</t>
  </si>
  <si>
    <t>[МУК "Ногинский эстрадно-духовой оркестр"], [Специалисты], [Звукорежиссер],</t>
  </si>
  <si>
    <t>[МУК "Ногинский эстрадно-духовой оркестр"], [Специалисты], [Заведующий костюмерной],</t>
  </si>
  <si>
    <t>[МУК "Ногинский эстрадно-духовой оркестр"], [Специалисты], [Ведущий специалист по закупкам],</t>
  </si>
  <si>
    <t>[МУК "Ногинский эстрадно-духовой оркестр"], [Специалисты], [Артист оркестра высшей категории], [Труба]</t>
  </si>
  <si>
    <t>11</t>
  </si>
  <si>
    <t>12</t>
  </si>
  <si>
    <t>13</t>
  </si>
  <si>
    <t>14</t>
  </si>
  <si>
    <t>15</t>
  </si>
  <si>
    <t>[МУК "Ногинский эстрадно-духовой оркестр"], [Специалисты], [Артист оркестра высшей категории], [Тромбон]</t>
  </si>
  <si>
    <t>16</t>
  </si>
  <si>
    <t>17</t>
  </si>
  <si>
    <t>18</t>
  </si>
  <si>
    <t>19</t>
  </si>
  <si>
    <t>20</t>
  </si>
  <si>
    <t>[МУК "Ногинский эстрадно-духовой оркестр"], [Специалисты], [Артист оркестра высшей категории], [Альт саксофон 1]</t>
  </si>
  <si>
    <t>21</t>
  </si>
  <si>
    <t>[МУК "Ногинский эстрадно-духовой оркестр"], [Специалисты], [Артист оркестра 2 категории], [Альт саксофон 2]</t>
  </si>
  <si>
    <t>22</t>
  </si>
  <si>
    <t>[МУК "Ногинский эстрадно-духовой оркестр"], [Специалисты], [Артист оркестра высшей категории], [Тенор саксофон 1]</t>
  </si>
  <si>
    <t>23</t>
  </si>
  <si>
    <t>[МУК "Ногинский эстрадно-духовой оркестр"], [Специалисты], [Артист оркестра 1 категории], [Тенор саксофон 2]</t>
  </si>
  <si>
    <t>24</t>
  </si>
  <si>
    <t>[МУК "Ногинский эстрадно-духовой оркестр"], [Специалисты], [Артист оркестра 1 категории], [Баритон саксофон]</t>
  </si>
  <si>
    <t>25</t>
  </si>
  <si>
    <t>[МУК "Ногинский эстрадно-духовой оркестр"], [Специалисты], [Артист оркестра высшей категории], [Флейта]</t>
  </si>
  <si>
    <t>26</t>
  </si>
  <si>
    <t>[МУК "Ногинский эстрадно-духовой оркестр"], [Специалисты], [Артист оркестра высшей категории], [Тенор 1]</t>
  </si>
  <si>
    <t>27</t>
  </si>
  <si>
    <t>[МУК "Ногинский эстрадно-духовой оркестр"], [Специалисты], [Артист оркестра высшей категории], [Туба]</t>
  </si>
  <si>
    <t>28</t>
  </si>
  <si>
    <t>[МУК "Ногинский эстрадно-духовой оркестр"], [Специалисты], [Артист оркестра высшей категории], [Валторна]</t>
  </si>
  <si>
    <t>29</t>
  </si>
  <si>
    <t>[МУК "Ногинский эстрадно-духовой оркестр"], [Специалисты], [Артист оркестра высшей категории], [Бас- гитара]</t>
  </si>
  <si>
    <t>30</t>
  </si>
  <si>
    <t>[МУК "Ногинский эстрадно-духовой оркестр"], [Специалисты], [Артист оркестра высшей категории], [Ритм - гитара]</t>
  </si>
  <si>
    <t>31</t>
  </si>
  <si>
    <t>[МУК "Ногинский эстрадно-духовой оркестр"], [Специалисты], [Артист оркестра высшей категории], [Ударные инструменты]</t>
  </si>
  <si>
    <t>32</t>
  </si>
  <si>
    <t>33</t>
  </si>
  <si>
    <t>[МУК "Ногинский эстрадно-духовой оркестр"], [Специалисты], [Артист оркестра высшей категории], [Фортепиано]</t>
  </si>
  <si>
    <t>34</t>
  </si>
  <si>
    <t>[МУК "Ногинский эстрадно-духовой оркестр"], [Специалисты], [Артист оркестра высшей категории], [Кларнет]</t>
  </si>
  <si>
    <t>35</t>
  </si>
  <si>
    <t>[МУК "Ногинский эстрадно-духовой оркестр"], [Специалисты], [Артист оркестра высшей категории], [Вокал]</t>
  </si>
  <si>
    <t>36</t>
  </si>
  <si>
    <t>Итого:</t>
  </si>
  <si>
    <t>x</t>
  </si>
  <si>
    <t>приносящая доход деятельность (собственные доходы учреждения)</t>
  </si>
  <si>
    <t>[МУК "Ногинский эстрадно-духовой оркестр"], [Специалисты], [Артист оркестра высшей категории],</t>
  </si>
  <si>
    <t>1.2. Расчеты (обоснования) выплат персоналу при направлении в служебные командировки (212)</t>
  </si>
  <si>
    <t>Наименование расходов</t>
  </si>
  <si>
    <t>Средний размер выплаты на одного работника в день, руб</t>
  </si>
  <si>
    <t>Количество работников, чел</t>
  </si>
  <si>
    <t>Количество дней</t>
  </si>
  <si>
    <t>Сумма, руб (гр. 3 х гр.4 х гр.5)</t>
  </si>
  <si>
    <t>[Командировочные расходы], [Командировочные расходы.]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</si>
  <si>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 (213)</t>
  </si>
  <si>
    <t>Наименование государственного внебюджетного фонда</t>
  </si>
  <si>
    <t>Размер базы для начислениястраховых взносов, руб</t>
  </si>
  <si>
    <t>Cумма взноса, руб</t>
  </si>
  <si>
    <t>[Бюджет пенсионного фонда РФ], [22 %],</t>
  </si>
  <si>
    <t>[Бюджет Федерального фонда обязательного медицинского страхования], [5,1 %],</t>
  </si>
  <si>
    <t>[Бюджет фонда социального страхования РФ], [2,9 %],</t>
  </si>
  <si>
    <t>[Бюджет фонда социального страхования РФ], [0,2%],</t>
  </si>
  <si>
    <t>6.1. Расчеты (обоснования) расходов на оплату  услуг связи (221)</t>
  </si>
  <si>
    <t>Количество номеров</t>
  </si>
  <si>
    <t>Количество платежей в год</t>
  </si>
  <si>
    <t>Стоимость за единицу, руб</t>
  </si>
  <si>
    <t>Сумма, руб (гр. 3 х гр. 4 х гр.5)</t>
  </si>
  <si>
    <t>[Интернет], [Абонентское обслуживание],</t>
  </si>
  <si>
    <t>6.2. Расчеты (обоснования) расходов на оплату  транспортных услуг (222)</t>
  </si>
  <si>
    <t>Количество услуг перевозки</t>
  </si>
  <si>
    <t>Цена услуги перевозки. Руб</t>
  </si>
  <si>
    <t>Сумма, руб (гр.3 х гр.4)</t>
  </si>
  <si>
    <t>[Автотранспортные услуги], [Автотранспортные услуги],</t>
  </si>
  <si>
    <t>6.3. Расчеты (обоснования) расходов на оплату коммунальных услуг</t>
  </si>
  <si>
    <t>Размер потребления ресурсов</t>
  </si>
  <si>
    <t>Тариф (с учетом НДС), руб</t>
  </si>
  <si>
    <t>Индексация, %</t>
  </si>
  <si>
    <t>6.4. Расчеты (обоснования) расходов на оплату аренды имущества</t>
  </si>
  <si>
    <t>Количество</t>
  </si>
  <si>
    <t>Ставка арендной платы</t>
  </si>
  <si>
    <t>Стоимость с учетом НДС, руб</t>
  </si>
  <si>
    <t>6.5. Расчеты (обоснования) расходов на оплату работ, услуг по содержанию имущества (225)</t>
  </si>
  <si>
    <t>Объект</t>
  </si>
  <si>
    <t>Количество работ (услуг)</t>
  </si>
  <si>
    <t>Стоимость работ (услуг), руб</t>
  </si>
  <si>
    <t>Стоимость работ итого (услуг), руб</t>
  </si>
  <si>
    <t>[Иные работы, услуги по содержанию имущества], [Химчистка  мужских костюмов],</t>
  </si>
  <si>
    <t>[Заправка картриджей], [Заправка картриджей],</t>
  </si>
  <si>
    <t>6.6. Расчеты (обоснования) расходов на оплату прочих работ, услуг (226)</t>
  </si>
  <si>
    <t>Количество договоров</t>
  </si>
  <si>
    <t>Стоимость работ (услуг)</t>
  </si>
  <si>
    <t>[Прочие работы, услуги], [Изготовление афиш.],</t>
  </si>
  <si>
    <t>[Прочие работы, услуги], [ ПО Рамзес 2.0],</t>
  </si>
  <si>
    <t>6.7. Расчеты (обоснования) расходов на приобретение основных средств (310)</t>
  </si>
  <si>
    <t>Средняя стоимость, руб</t>
  </si>
  <si>
    <t>Сумма, руб (гр. 3 х гр.4)</t>
  </si>
  <si>
    <t>[Основные средства для выполнения мун. задания], [Клавишный инструмент (электро- пиано)],</t>
  </si>
  <si>
    <t>[Основные средства для выполнения мун. задания], [Бас- гитара],</t>
  </si>
  <si>
    <t>6.8. Расчеты (обоснования) расходов на приобретение материальных запасов (346)</t>
  </si>
  <si>
    <t>Единица измерения</t>
  </si>
  <si>
    <t>Цена за единицу, руб</t>
  </si>
  <si>
    <t>Сумма, руб (гр. 4 х гр.5)</t>
  </si>
  <si>
    <t>[Канцелярские товары], [Канцелярские товары], [8]</t>
  </si>
  <si>
    <t>[Запасные и составные части], [Запасные и составные части для оргтехники], [9]</t>
  </si>
  <si>
    <t>1.    Обоснование (расчет) плановых показателей поступлений по статье 120 «Доходы от собственности» аналитической группы подвида доходов бюджетов</t>
  </si>
  <si>
    <t>1.1. Расчет доходов от использования имущества, находящегося в государственной собственности и переданного в аренду</t>
  </si>
  <si>
    <t>Наименование доходов</t>
  </si>
  <si>
    <t>на 2021 год (на текущий финансовый год)</t>
  </si>
  <si>
    <t>на 2022 год (на первый год планового периода)</t>
  </si>
  <si>
    <t>на 2023 год (на второй год планового периода)</t>
  </si>
  <si>
    <t>Планируемый объем (ед.)</t>
  </si>
  <si>
    <t>Средний тариф (плата) за единицу (руб.)</t>
  </si>
  <si>
    <t>Доход (руб.), (гр.4 x гр. 5)</t>
  </si>
  <si>
    <t>Доход (руб.), (гр.7 x гр. 8)</t>
  </si>
  <si>
    <t>Доход (руб.), (гр.10 x гр. 11)</t>
  </si>
  <si>
    <t>2.    Обоснование (расчет) плановых показателей поступлений по статье 130 «Доходы от оказания платных услуг (работ), компенсаций затрат» аналитической группы подвида доходов бюджетов</t>
  </si>
  <si>
    <t>2.1. Расчет доходов от оказания услуг, выполнения работ, реализации готовой продукции на платной основе</t>
  </si>
  <si>
    <t>Новые проекты с привлечением сторонних исполнителей .</t>
  </si>
  <si>
    <t>Сольные концерты на выезде (по билетам).</t>
  </si>
  <si>
    <t>Обслуживание праздников и мероприятий (по договорам)</t>
  </si>
  <si>
    <t>2.2. Расчет доходов от оказания услуг (выполнения работ) в рамках установленного государственного задания</t>
  </si>
  <si>
    <t>Создание концертов и концертных программ.</t>
  </si>
  <si>
    <t>Показ (организация показа) концертных программ (бесплатно).</t>
  </si>
  <si>
    <t>Показ (организация показа) концертных программ (платно).</t>
  </si>
  <si>
    <t>2.3.  Расчет доходов от оказания услуг в рамках обязательного медицинского страхования</t>
  </si>
  <si>
    <t>3.    Обоснование (расчет) плановых показателей поступлений по статье 140 «Штрафы, пени, неустойки, возмещения ущерба» аналитической группы подвида доходов бюджетов</t>
  </si>
  <si>
    <t>3.1. Расчет доходов от штрафов, пеней, неустойки, возмещения ущерба</t>
  </si>
  <si>
    <t>Планируемый  размер поступлений (руб.)</t>
  </si>
  <si>
    <t>4.    Обоснование (расчет) плановых показателей поступлений по статье 150 «Безвозмездные денежные поступления» аналитической группы подвида доходов бюджетов</t>
  </si>
  <si>
    <t>4.1. Расчет доходов от безвозмездных денежных поступлений</t>
  </si>
  <si>
    <t>5.    Обоснование (расчет) плановых показателей поступлений по статье 180 «Прочие доходы» аналитической группы подвида доходов бюджетов</t>
  </si>
  <si>
    <t>5.1. Расчет прочих доходов</t>
  </si>
  <si>
    <t>5.2 Расчет выплат, уменьшающих доход</t>
  </si>
  <si>
    <t>Налоговая база (руб.)</t>
  </si>
  <si>
    <t>Ставка налога (%)</t>
  </si>
  <si>
    <t>Сумма исчисленного налога, подлежа-щего уплате (руб.) (гр. 4 x гр. 5 / 100)</t>
  </si>
  <si>
    <t>Сумма исчисленного налога, подлежа-щего уплате (руб.) (гр. 7 x гр. 8 / 100)</t>
  </si>
  <si>
    <t>Сумма исчисленного налога, подлежа-щего уплате (руб.) (гр. 10 x гр. 11 / 100)</t>
  </si>
  <si>
    <t>Приложение к плану финансово-хозяйственной деятельности</t>
  </si>
  <si>
    <t>Перечень изменений к плану финансово-хозяйственной деятельности государственного учреждения на</t>
  </si>
  <si>
    <t>Вид финансового обеспечения:</t>
  </si>
  <si>
    <t>Субсидия на финансовое обеспечение выполнения государственного задания</t>
  </si>
  <si>
    <t>Статья КОСГУ</t>
  </si>
  <si>
    <t>Расширение КОСГУ</t>
  </si>
  <si>
    <t>Направление</t>
  </si>
  <si>
    <t>Наименование статьи затрат</t>
  </si>
  <si>
    <t>Тип выплаты (план/остаток)</t>
  </si>
  <si>
    <t>Планируемые выплаты, руб.</t>
  </si>
  <si>
    <t>Утверждено</t>
  </si>
  <si>
    <t>Уточенено</t>
  </si>
  <si>
    <t>Изменение (+/-)</t>
  </si>
  <si>
    <t>Обоснование</t>
  </si>
  <si>
    <t>Показ (организация показа) концертных программ (с учетом всех форм) (платно МЗ)</t>
  </si>
  <si>
    <t>Заработная плата основного персонала, без учета стимулирующих выплат (КВР 111)</t>
  </si>
  <si>
    <t>План</t>
  </si>
  <si>
    <t>(комментарий не заполнен)</t>
  </si>
  <si>
    <t>Показ (организация показа) концертных программ (с учетом всех форм) (бесплатно)</t>
  </si>
  <si>
    <t>Создание концертов и концертных программ (с учетом всех форм)</t>
  </si>
  <si>
    <t>Заработная плата АУП (КВР 111)</t>
  </si>
  <si>
    <t>Скопировано из предыдущей версии</t>
  </si>
  <si>
    <t>Стимулирующие выплаты (КВР 111)</t>
  </si>
  <si>
    <t>Начисления на оплату труда основного персонала (КВР 119)</t>
  </si>
  <si>
    <t>Начисления на оплату труда АУП (КВР 119)</t>
  </si>
  <si>
    <t>Начисления на стимулирующие выплаты (КВР 119)</t>
  </si>
  <si>
    <t>Подключение к сети Интернет (КВР 244) КОСВ</t>
  </si>
  <si>
    <t>Прочие работы, услуги (КВР 244) КОСВ</t>
  </si>
  <si>
    <t>Защита электронного документооборота (КВР 244) КОСВ</t>
  </si>
  <si>
    <t>Обучение на курсах повышения квалификации, подготовки и переподготовки (КВР 244) КОСВ</t>
  </si>
  <si>
    <t>Субсидии на иные цели</t>
  </si>
  <si>
    <t>Изменения отсутствуют</t>
  </si>
  <si>
    <t>Приносящая доход деятельность</t>
  </si>
  <si>
    <t>Показ (организация показа) концертных программ (с учетом всех форм) (платно)</t>
  </si>
  <si>
    <t>Стимулирующие выплаты ПД (КВР 111)</t>
  </si>
  <si>
    <t>Начисления на оплату труда основного персонала ПД (КВР 119)</t>
  </si>
  <si>
    <t>Служебные командировки ПД (КВР 112) КОСВ</t>
  </si>
  <si>
    <t>Транспортные (разъездные) расходы ПД (КВР 244) КОСВ</t>
  </si>
  <si>
    <t>Иные работы, услуги по содержанию имущества ПД (КВР 244) КОСВ</t>
  </si>
  <si>
    <t>Заправка картриджей ПД (КВР 244) КОСВ</t>
  </si>
  <si>
    <t>Прочие работы, услуги ПД (КВР 244) КОСВ</t>
  </si>
  <si>
    <t>Увеличение стоимости основных средств ПД (КВР 244) КОСВ</t>
  </si>
  <si>
    <t>Запасные и составные части для оборудования, оргтехники ПД (КВР 244) КОСВ</t>
  </si>
  <si>
    <t>Канцелярские товары и принадлежности ПД (КВР 244) КОСВ</t>
  </si>
  <si>
    <t>Обязательное медицинское страхование</t>
  </si>
  <si>
    <t>Руководитель</t>
  </si>
  <si>
    <t>Руководитель финансово-экономической службы</t>
  </si>
  <si>
    <t>Главный бухгалтер</t>
  </si>
  <si>
    <t>Ответственный исполнитель</t>
  </si>
  <si>
    <t>(должность)</t>
  </si>
  <si>
    <t>(телефон)</t>
  </si>
  <si>
    <t>"______" _________________ 201__ г.</t>
  </si>
  <si>
    <t>Лист согласования к ПФХД № 21951.PSP.27146 от</t>
  </si>
  <si>
    <t>Согласование инициировано:18.01.2021 17:07</t>
  </si>
  <si>
    <t>№</t>
  </si>
  <si>
    <t>ФИО</t>
  </si>
  <si>
    <t>Статус</t>
  </si>
  <si>
    <t>Замечания/Комментарии</t>
  </si>
  <si>
    <t>Пастухов Сергей Петрович (Заместитель главы администрации-начальник Управления культуры )</t>
  </si>
  <si>
    <t>Утвержден, 19.01.2021 16:06</t>
  </si>
  <si>
    <t>1. Исправить раздел 2 стр.26300
2. Поставить текущую дату</t>
  </si>
  <si>
    <t>Ежеленко Наталья Андреевна (Начальник финансово-экономического отдела)</t>
  </si>
  <si>
    <t>Проверен, 19.01.2021 10:45</t>
  </si>
  <si>
    <t>На проверке, 19.01.2021 10:40</t>
  </si>
  <si>
    <t>Дудоладова Мария Михайловна (Главный бухгалтер МУК "Ногинский Эстрадно-духовой оркестр")</t>
  </si>
  <si>
    <t>На согласовании, 19.01.2021 10:34</t>
  </si>
  <si>
    <t>На доработке, 19.01.2021 09:27</t>
  </si>
  <si>
    <t>На проверке, 19.01.2021 09:04</t>
  </si>
  <si>
    <t>1. Расходы по косгу 212,225,226,310,346 не соответствуют плановым назначениям.
2. Обоснования расходов привести в соответствие с исправлениями в Разделе 1, убрать расшифровку по косгу 222 (отсутствует в плане)
3. Раздел 2 - привести в соответствие с исправлениями
4. В обосновании доходов исправить косгу по доходам от ПДД на код дохода 131 (1230 из справочника), не выводится на печать</t>
  </si>
  <si>
    <t>На согласовании, 18.01.2021 18:52</t>
  </si>
  <si>
    <t>На доработке, 18.01.2021 17:26</t>
  </si>
  <si>
    <t>На проверке, 18.01.2021 17:23</t>
  </si>
  <si>
    <t>1. Расходы по косгу 212,225,226,310,346 не соответствуют плановым назначениям.
2. Обоснования расходов привести в соответствие с исправлениями в Разделе 1, убрать расшифровку по косгу 222 (отсутствует в плане)
3. Раздел 2 - привести в соответствие с исправлениями
4. В обосновании доходов исправить косгу по доходам от ПДД на код дохода 131 (1230 из справочника), не выводится на печать
5. Проставьте текущую дату</t>
  </si>
  <si>
    <t>На согласовании, 18.01.2021 17:07</t>
  </si>
  <si>
    <t>На доработке, 18.01.2021 15:14</t>
  </si>
  <si>
    <t>На проверке, 18.01.2021 14:43</t>
  </si>
  <si>
    <t>На согласовании, 18.01.2021 14:41</t>
  </si>
  <si>
    <t>Перечень контролей по отчету (не является приложением к отчету)</t>
  </si>
  <si>
    <t>Тип ошибки</t>
  </si>
  <si>
    <t>Раздел</t>
  </si>
  <si>
    <t>Описание ошибки</t>
  </si>
  <si>
    <t>Текст ошибки</t>
  </si>
  <si>
    <t>Ошибка</t>
  </si>
  <si>
    <t>REST_ENDYEAR_EQUALSZERO</t>
  </si>
  <si>
    <t>У=Х1+Х2-Х3,
где
У - остаток на конец года
Х1 - остаток на начало года (разрешенный) 1-го года планового периода (вкладка "Затраты", остаток 1-го года планового периода по всем видам ФО);
Х2 - доходы 1-го года планового период (вкладка "Доходы", доходы 1-й года планового периода по всем видам ФО);
Х3 - расходы 1-го года планового период (вкладка "Затраты", плановые затраты 1-го года планового периода - сумма по полям "ПЛАН" и "ОСТАТКИ" по всем видам финансового обеспечения).</t>
  </si>
  <si>
    <t>Остаток на конец года не равен нулю для планового периода.</t>
  </si>
  <si>
    <t>Расчет остатка на конец года производится по формуле: Х1=Х2+Х3-Х4, 
где 
X1 – остаток на конец года (выгрузка ПФХД – лист «расходы» - строка «остаток на конец года»);  
Х2 – доходы (вкладка «доходы» - общая сумма планируемых поступлений по бюджету и внебюджету );  
Х3 – остаток на начало года (вкладка «доходы» - раздел «остаток средств на начало финансового года» - общая сумма по столбцу «текущий остаток»); 
Х4 – плановые расходы (вкладка «затраты» - общая сумма затрат по строкам «ПЛАН» и «остаток»)</t>
  </si>
  <si>
    <t>Остаток на конец года не равен нулю</t>
  </si>
  <si>
    <t>XJUSTIFY_EXP_DIFF</t>
  </si>
  <si>
    <t>X1-X2&gt;=1 руб., 
где 
Х1 – плановые затраты по соответствующей форме обоснований по строке «КОСГУ-КВР-вид ФО» (вкладка «ПФХД» - раздел «Обоснования» - нажать на значение по столбцу "Запланировано" или "Обосновано"); 
Х2 – Заполненное значение по соответствующей форме обоснований по строке «КОСГУ-КВР-вид ФО» (вкладка «ПФХД» - раздел «обоснования» - нажать на значение по столбцу "Запланировано" или "Обосновано")</t>
  </si>
  <si>
    <t>Имеются расхождения между заполненными плановыми затратами и таблицей-обоснованием</t>
  </si>
  <si>
    <t>PURCHASES2020_EXP_DIFF</t>
  </si>
  <si>
    <t>Х1=Х2, 
где 
Х1 - Строка 2600 (выгрузка ПФХД - лист «расходы» - общий итог по коду строки 2600); 
Х2 - стр. 26000 (лист «Закупки 2.0» - строка 26000)</t>
  </si>
  <si>
    <t>Несоответствие строки 2600 на листе "Расходы" и строки 26000 на листе "Закупки" (раздел "Закупки 2.0")</t>
  </si>
  <si>
    <t>PURCH2020_PFHDPLAN_DIFF</t>
  </si>
  <si>
    <t>Х1=Х2, 
где 
Х1 - строка 2600 (выгрузка ПФХД - лист «расходы» - столбец «плановый период» - общая сумма по коду строки 2600); 
Х2 - стр. 26000 (лист «Закупки» - строка 26000 – столбец «всего на закупки»)</t>
  </si>
  <si>
    <t>Несоответствие затрат по строке 2600 и расходов на закупку товаров, работ, услуг по строке 26000 в плановом периоде</t>
  </si>
  <si>
    <t>INCOME_OUTCOME_DIFF</t>
  </si>
  <si>
    <t>Хn=Yn, 
где 
Xn – установленный лимит доходов (вкладка «доходы» - нажать на гиперссылку необходимого вида ФО – значение по строке «ИТОГО»); 
Х2 – плановые расходы (вкладка «затраты» - нажать на гиперссылку необходимого вида ФО – общий итог по строке «ПЛАН»)</t>
  </si>
  <si>
    <t>Имеются расхождения в системе между лимитами доходов (вкладка "доходы") и заполненными плановыми затратами (вкладка "затраты")</t>
  </si>
  <si>
    <t>OUTCOME_HIST_EXISTS</t>
  </si>
  <si>
    <t>Проверка наличия истории изменений на вкладке «Затраты» (вкладка «Затраты» - выбрать необходимый вид ФО – нажать на гиперссылку необходимой статьи затрат – кнопка «+»)</t>
  </si>
  <si>
    <t>Не заполнена история изменений раздела "затраты"</t>
  </si>
  <si>
    <t>PURCHASES_PFHDPLAN_DIFF</t>
  </si>
  <si>
    <t>Х1=Х2, 
где 
Х1 - строка 260 (выгрузка ПФХД - лист «расходы» - столбец «плановый период» - общая сумма по коду строки 260); 
Х2 - стр. 0001 (лист «Закупки» - строка 0001 – столбец «всего на закупки» - подстолбец «n-ый плановый период»)</t>
  </si>
  <si>
    <t>Несоответствие затрат по строке 260 и расходов на закупку товаров, работ, услуг по строке 0001 в плановом периоде</t>
  </si>
  <si>
    <t>INCOME_HIST_EXISTS</t>
  </si>
  <si>
    <t>Проверка наличия истории изменения на вкладке "доходы" (вкладка "доходы" - нажать на гиперссылку наименования необходимого вида ФО - нажать на кнопку "+" по соответствующей строке)</t>
  </si>
  <si>
    <t>Не заполнена история изменений раздела "доходы"</t>
  </si>
  <si>
    <t>REST_HIST_EXISTS</t>
  </si>
  <si>
    <t>Проверка наличия истории изменений на вкладке «Доходы» (вкладка «Доходы» - в разделе "остатки средств на начало фин. года" нажать на гиперссылку необходимого вида ФО – нажать на кнопку «+»)</t>
  </si>
  <si>
    <t>Не заполнена история изменений раздела "Остатки средств на начало финансового года" (вкладка "доходы")</t>
  </si>
</sst>
</file>

<file path=xl/styles.xml><?xml version="1.0" encoding="utf-8"?>
<styleSheet xmlns="http://schemas.openxmlformats.org/spreadsheetml/2006/main">
  <fonts count="28">
    <font>
      <sz val="8"/>
      <color rgb="FF000000"/>
      <name val="Verdana"/>
    </font>
    <font>
      <b/>
      <sz val="10"/>
      <color rgb="FF000000"/>
      <name val="Verdana"/>
    </font>
    <font>
      <sz val="8"/>
      <color rgb="FF1D1D1D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sz val="6"/>
      <color rgb="FF000000"/>
      <name val="Verdana"/>
    </font>
    <font>
      <sz val="7"/>
      <color rgb="FF000000"/>
      <name val="Verdana"/>
    </font>
    <font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000000"/>
      <name val="Verdana"/>
    </font>
    <font>
      <sz val="8"/>
      <color rgb="FF000000"/>
      <name val="Verdana"/>
    </font>
    <font>
      <b/>
      <sz val="8"/>
      <color rgb="FF0000FF"/>
      <name val="Verdana"/>
    </font>
    <font>
      <b/>
      <sz val="8"/>
      <color rgb="FF0000FF"/>
      <name val="Verdana"/>
    </font>
    <font>
      <b/>
      <sz val="8"/>
      <color rgb="FF0000FF"/>
      <name val="Verdana"/>
    </font>
  </fonts>
  <fills count="3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CFDEF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rgb="FF0000FF"/>
      </left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medium">
        <color rgb="FF0000FF"/>
      </right>
      <top/>
      <bottom/>
      <diagonal/>
    </border>
    <border>
      <left style="medium">
        <color rgb="FF0000FF"/>
      </left>
      <right style="medium">
        <color rgb="FF0000FF"/>
      </right>
      <top/>
      <bottom style="medium">
        <color rgb="FF0000FF"/>
      </bottom>
      <diagonal/>
    </border>
  </borders>
  <cellStyleXfs count="14"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center" vertical="center" wrapText="1"/>
    </xf>
    <xf numFmtId="0" fontId="5" fillId="7" borderId="5" applyBorder="0">
      <alignment horizontal="center" vertical="center" wrapText="1"/>
    </xf>
    <xf numFmtId="0" fontId="6" fillId="8" borderId="6" applyBorder="0">
      <alignment horizontal="right" vertical="center" wrapText="1"/>
    </xf>
    <xf numFmtId="0" fontId="7" fillId="9" borderId="7" applyBorder="0">
      <alignment horizontal="left" vertical="center" wrapText="1"/>
    </xf>
    <xf numFmtId="0" fontId="13" fillId="15" borderId="13" applyBorder="0">
      <alignment horizontal="center" vertical="center" wrapText="1"/>
    </xf>
    <xf numFmtId="0" fontId="14" fillId="16" borderId="14" applyBorder="0">
      <alignment horizontal="left" vertical="center" wrapText="1"/>
    </xf>
    <xf numFmtId="0" fontId="15" fillId="17" borderId="15" applyBorder="0">
      <alignment horizontal="center" vertical="center" wrapText="1"/>
    </xf>
    <xf numFmtId="0" fontId="18" fillId="20" borderId="18" applyBorder="0">
      <alignment horizontal="center" vertical="center" wrapText="1"/>
    </xf>
    <xf numFmtId="0" fontId="19" fillId="21" borderId="19" applyBorder="0">
      <alignment horizontal="center" vertical="center" wrapText="1"/>
    </xf>
    <xf numFmtId="0" fontId="21" fillId="23" borderId="21" applyBorder="0">
      <alignment horizontal="left" vertical="center" wrapText="1"/>
    </xf>
    <xf numFmtId="0" fontId="23" fillId="25" borderId="23" applyBorder="0">
      <alignment horizontal="center" vertical="center" wrapText="1"/>
    </xf>
    <xf numFmtId="0" fontId="24" fillId="26" borderId="24" applyBorder="0">
      <alignment horizontal="right" vertical="center" wrapText="1"/>
    </xf>
  </cellStyleXfs>
  <cellXfs count="34">
    <xf numFmtId="0" fontId="0" fillId="2" borderId="0" xfId="0">
      <alignment horizontal="left" vertical="center"/>
    </xf>
    <xf numFmtId="0" fontId="3" fillId="5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4" fillId="16" borderId="14" xfId="0" applyFont="1" applyFill="1" applyBorder="1" applyAlignment="1" applyProtection="1">
      <alignment horizontal="left" vertical="center" wrapText="1"/>
      <protection locked="0"/>
    </xf>
    <xf numFmtId="4" fontId="16" fillId="18" borderId="16" xfId="0" applyNumberFormat="1" applyFont="1" applyFill="1" applyBorder="1" applyAlignment="1">
      <alignment horizontal="right" vertical="center" wrapText="1" indent="1"/>
    </xf>
    <xf numFmtId="4" fontId="17" fillId="19" borderId="17" xfId="0" applyNumberFormat="1" applyFont="1" applyFill="1" applyBorder="1" applyAlignment="1">
      <alignment horizontal="right" vertical="center" wrapText="1" indent="1"/>
    </xf>
    <xf numFmtId="0" fontId="19" fillId="21" borderId="19" xfId="0" applyFont="1" applyFill="1" applyBorder="1" applyAlignment="1" applyProtection="1">
      <alignment horizontal="center" vertical="center" wrapText="1"/>
      <protection locked="0"/>
    </xf>
    <xf numFmtId="4" fontId="22" fillId="24" borderId="22" xfId="0" applyNumberFormat="1" applyFont="1" applyFill="1" applyBorder="1" applyAlignment="1">
      <alignment horizontal="right" vertical="center" wrapText="1" indent="1"/>
    </xf>
    <xf numFmtId="0" fontId="19" fillId="21" borderId="19" xfId="0" applyFont="1" applyFill="1" applyBorder="1" applyAlignment="1" applyProtection="1">
      <alignment horizontal="center" vertical="center" wrapText="1"/>
      <protection locked="0"/>
    </xf>
    <xf numFmtId="0" fontId="9" fillId="11" borderId="9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 applyProtection="1">
      <alignment horizontal="left" vertical="center" wrapText="1"/>
      <protection locked="0"/>
    </xf>
    <xf numFmtId="0" fontId="10" fillId="12" borderId="10" xfId="0" applyFont="1" applyFill="1" applyBorder="1" applyAlignment="1">
      <alignment horizontal="center" vertical="center" wrapText="1"/>
    </xf>
  </cellXfs>
  <cellStyles count="14">
    <cellStyle name="bold_border_center_str" xfId="12"/>
    <cellStyle name="border_bold_center_str" xfId="6"/>
    <cellStyle name="bot_border_left_str" xfId="11"/>
    <cellStyle name="bottom_center_str" xfId="10"/>
    <cellStyle name="center_str" xfId="3"/>
    <cellStyle name="formula_center_str" xfId="8"/>
    <cellStyle name="left_str" xfId="5"/>
    <cellStyle name="p_bottom_left_str" xfId="7"/>
    <cellStyle name="righr_str" xfId="4"/>
    <cellStyle name="right_str" xfId="13"/>
    <cellStyle name="table_head" xfId="2"/>
    <cellStyle name="title" xfId="1"/>
    <cellStyle name="top_border_center_str" xfId="9"/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opLeftCell="A10" workbookViewId="0"/>
  </sheetViews>
  <sheetFormatPr defaultRowHeight="10.5"/>
  <cols>
    <col min="1" max="6" width="11.42578125" customWidth="1"/>
    <col min="7" max="7" width="34.42578125" customWidth="1"/>
    <col min="8" max="8" width="11.42578125" customWidth="1"/>
    <col min="9" max="13" width="17.140625" customWidth="1"/>
  </cols>
  <sheetData>
    <row r="1" spans="1:13" ht="15" customHeight="1"/>
    <row r="2" spans="1:13" ht="30" customHeight="1">
      <c r="A2" s="1" t="s">
        <v>0</v>
      </c>
      <c r="B2" s="1"/>
      <c r="C2" s="1"/>
      <c r="D2" s="1"/>
      <c r="K2" s="1" t="s">
        <v>1</v>
      </c>
      <c r="L2" s="1"/>
      <c r="M2" s="1"/>
    </row>
    <row r="3" spans="1:13" ht="30" customHeight="1">
      <c r="A3" s="16" t="s">
        <v>2</v>
      </c>
      <c r="B3" s="16"/>
      <c r="C3" s="16"/>
      <c r="D3" s="16"/>
      <c r="K3" s="16" t="s">
        <v>3</v>
      </c>
      <c r="L3" s="16"/>
      <c r="M3" s="16"/>
    </row>
    <row r="4" spans="1:13" ht="15" customHeight="1">
      <c r="A4" s="17" t="s">
        <v>4</v>
      </c>
      <c r="B4" s="17"/>
      <c r="C4" s="17"/>
      <c r="D4" s="17"/>
      <c r="K4" s="17" t="s">
        <v>4</v>
      </c>
      <c r="L4" s="17"/>
      <c r="M4" s="17"/>
    </row>
    <row r="5" spans="1:13" ht="30" customHeight="1">
      <c r="A5" s="14"/>
      <c r="B5" s="16" t="s">
        <v>5</v>
      </c>
      <c r="C5" s="16"/>
      <c r="D5" s="16"/>
      <c r="K5" s="14"/>
      <c r="L5" s="16" t="s">
        <v>6</v>
      </c>
      <c r="M5" s="16"/>
    </row>
    <row r="6" spans="1:13" ht="15" customHeight="1">
      <c r="A6" s="7" t="s">
        <v>7</v>
      </c>
      <c r="B6" s="17" t="s">
        <v>8</v>
      </c>
      <c r="C6" s="17"/>
      <c r="D6" s="17"/>
      <c r="K6" s="7" t="s">
        <v>7</v>
      </c>
      <c r="L6" s="17" t="s">
        <v>8</v>
      </c>
      <c r="M6" s="17"/>
    </row>
    <row r="7" spans="1:13" ht="30" customHeight="1">
      <c r="A7" s="18" t="s">
        <v>9</v>
      </c>
      <c r="B7" s="18"/>
      <c r="C7" s="18"/>
      <c r="D7" s="18"/>
      <c r="K7" s="18" t="s">
        <v>9</v>
      </c>
      <c r="L7" s="18"/>
      <c r="M7" s="18"/>
    </row>
    <row r="8" spans="1:13" ht="20.100000000000001" customHeight="1">
      <c r="K8" s="18" t="s">
        <v>10</v>
      </c>
      <c r="L8" s="18"/>
      <c r="M8" s="18"/>
    </row>
    <row r="9" spans="1:13" ht="20.100000000000001" customHeight="1"/>
    <row r="10" spans="1:13" ht="30" customHeight="1">
      <c r="A10" s="19" t="s">
        <v>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30" customHeight="1">
      <c r="A11" s="19" t="s">
        <v>12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30" customHeight="1">
      <c r="G12" s="19" t="s">
        <v>13</v>
      </c>
      <c r="H12" s="19"/>
      <c r="I12" s="19"/>
      <c r="K12" s="4" t="s">
        <v>14</v>
      </c>
      <c r="L12" s="20"/>
      <c r="M12" s="20"/>
    </row>
    <row r="13" spans="1:13" ht="30" customHeight="1">
      <c r="A13" s="21" t="s">
        <v>15</v>
      </c>
      <c r="B13" s="21"/>
      <c r="C13" s="21"/>
      <c r="D13" s="21"/>
      <c r="E13" s="21" t="s">
        <v>16</v>
      </c>
      <c r="F13" s="21"/>
      <c r="G13" s="21"/>
      <c r="H13" s="21"/>
      <c r="I13" s="21"/>
      <c r="J13" s="21"/>
      <c r="K13" s="4" t="s">
        <v>17</v>
      </c>
      <c r="L13" s="20" t="s">
        <v>18</v>
      </c>
      <c r="M13" s="20"/>
    </row>
    <row r="14" spans="1:13" ht="30" customHeight="1">
      <c r="A14" s="21" t="s">
        <v>19</v>
      </c>
      <c r="B14" s="21"/>
      <c r="C14" s="21"/>
      <c r="D14" s="21"/>
      <c r="E14" s="21" t="s">
        <v>20</v>
      </c>
      <c r="F14" s="21"/>
      <c r="G14" s="21"/>
      <c r="H14" s="21"/>
      <c r="I14" s="21"/>
      <c r="J14" s="21"/>
      <c r="K14" s="4" t="s">
        <v>21</v>
      </c>
      <c r="L14" s="20" t="s">
        <v>22</v>
      </c>
      <c r="M14" s="20"/>
    </row>
    <row r="15" spans="1:13" ht="30" customHeight="1">
      <c r="A15" s="21" t="s">
        <v>23</v>
      </c>
      <c r="B15" s="21"/>
      <c r="C15" s="21"/>
      <c r="D15" s="21"/>
      <c r="E15" s="21" t="s">
        <v>24</v>
      </c>
      <c r="F15" s="21"/>
      <c r="G15" s="21"/>
      <c r="H15" s="21"/>
      <c r="I15" s="21"/>
      <c r="J15" s="21"/>
      <c r="K15" s="4" t="s">
        <v>25</v>
      </c>
      <c r="L15" s="20" t="s">
        <v>26</v>
      </c>
      <c r="M15" s="20"/>
    </row>
    <row r="16" spans="1:13" ht="30" customHeight="1">
      <c r="K16" s="4" t="s">
        <v>27</v>
      </c>
      <c r="L16" s="20" t="s">
        <v>28</v>
      </c>
      <c r="M16" s="20"/>
    </row>
    <row r="17" spans="2:13" ht="15" customHeight="1"/>
    <row r="18" spans="2:13" ht="20.100000000000001" customHeight="1">
      <c r="B18" s="22" t="s">
        <v>29</v>
      </c>
      <c r="C18" s="22"/>
      <c r="D18" s="22"/>
      <c r="E18" s="22"/>
      <c r="F18" s="22"/>
      <c r="G18" s="22"/>
      <c r="I18" s="22" t="s">
        <v>29</v>
      </c>
      <c r="J18" s="22"/>
      <c r="K18" s="22"/>
      <c r="L18" s="22"/>
      <c r="M18" s="22"/>
    </row>
    <row r="19" spans="2:13" ht="20.100000000000001" customHeight="1">
      <c r="B19" s="23" t="s">
        <v>30</v>
      </c>
      <c r="C19" s="23"/>
      <c r="D19" s="23"/>
      <c r="E19" s="23"/>
      <c r="F19" s="23"/>
      <c r="G19" s="23"/>
      <c r="I19" s="23" t="s">
        <v>31</v>
      </c>
      <c r="J19" s="23"/>
      <c r="K19" s="23"/>
      <c r="L19" s="23"/>
      <c r="M19" s="23"/>
    </row>
    <row r="20" spans="2:13" ht="20.100000000000001" customHeight="1">
      <c r="B20" s="23" t="s">
        <v>32</v>
      </c>
      <c r="C20" s="23"/>
      <c r="D20" s="23"/>
      <c r="E20" s="23"/>
      <c r="F20" s="23"/>
      <c r="G20" s="23"/>
      <c r="I20" s="23" t="s">
        <v>32</v>
      </c>
      <c r="J20" s="23"/>
      <c r="K20" s="23"/>
      <c r="L20" s="23"/>
      <c r="M20" s="23"/>
    </row>
    <row r="21" spans="2:13" ht="20.100000000000001" customHeight="1">
      <c r="B21" s="23" t="s">
        <v>33</v>
      </c>
      <c r="C21" s="23"/>
      <c r="D21" s="23"/>
      <c r="E21" s="23"/>
      <c r="F21" s="23"/>
      <c r="G21" s="23"/>
      <c r="I21" s="23" t="s">
        <v>34</v>
      </c>
      <c r="J21" s="23"/>
      <c r="K21" s="23"/>
      <c r="L21" s="23"/>
      <c r="M21" s="23"/>
    </row>
    <row r="22" spans="2:13" ht="20.100000000000001" customHeight="1">
      <c r="B22" s="23" t="s">
        <v>35</v>
      </c>
      <c r="C22" s="23"/>
      <c r="D22" s="23"/>
      <c r="E22" s="23"/>
      <c r="F22" s="23"/>
      <c r="G22" s="23"/>
      <c r="I22" s="23" t="s">
        <v>36</v>
      </c>
      <c r="J22" s="23"/>
      <c r="K22" s="23"/>
      <c r="L22" s="23"/>
      <c r="M22" s="23"/>
    </row>
    <row r="23" spans="2:13" ht="20.100000000000001" customHeight="1">
      <c r="B23" s="23" t="s">
        <v>37</v>
      </c>
      <c r="C23" s="23"/>
      <c r="D23" s="23"/>
      <c r="E23" s="23"/>
      <c r="F23" s="23"/>
      <c r="G23" s="23"/>
      <c r="I23" s="23" t="s">
        <v>37</v>
      </c>
      <c r="J23" s="23"/>
      <c r="K23" s="23"/>
      <c r="L23" s="23"/>
      <c r="M23" s="23"/>
    </row>
    <row r="24" spans="2:13" ht="20.100000000000001" customHeight="1">
      <c r="B24" s="24" t="s">
        <v>38</v>
      </c>
      <c r="C24" s="24"/>
      <c r="D24" s="24"/>
      <c r="E24" s="24"/>
      <c r="F24" s="24"/>
      <c r="G24" s="24"/>
      <c r="I24" s="24" t="s">
        <v>39</v>
      </c>
      <c r="J24" s="24"/>
      <c r="K24" s="24"/>
      <c r="L24" s="24"/>
      <c r="M24" s="24"/>
    </row>
  </sheetData>
  <sheetProtection password="B712" sheet="1" objects="1" scenarios="1"/>
  <mergeCells count="41">
    <mergeCell ref="B22:G22"/>
    <mergeCell ref="I22:M22"/>
    <mergeCell ref="B23:G23"/>
    <mergeCell ref="I23:M23"/>
    <mergeCell ref="B24:G24"/>
    <mergeCell ref="I24:M24"/>
    <mergeCell ref="B19:G19"/>
    <mergeCell ref="I19:M19"/>
    <mergeCell ref="B20:G20"/>
    <mergeCell ref="I20:M20"/>
    <mergeCell ref="B21:G21"/>
    <mergeCell ref="I21:M21"/>
    <mergeCell ref="A15:D15"/>
    <mergeCell ref="E15:J15"/>
    <mergeCell ref="L15:M15"/>
    <mergeCell ref="L16:M16"/>
    <mergeCell ref="B18:G18"/>
    <mergeCell ref="I18:M18"/>
    <mergeCell ref="A13:D13"/>
    <mergeCell ref="E13:J13"/>
    <mergeCell ref="L13:M13"/>
    <mergeCell ref="A14:D14"/>
    <mergeCell ref="E14:J14"/>
    <mergeCell ref="L14:M14"/>
    <mergeCell ref="K8:M8"/>
    <mergeCell ref="A10:M10"/>
    <mergeCell ref="A11:M11"/>
    <mergeCell ref="G12:I12"/>
    <mergeCell ref="L12:M12"/>
    <mergeCell ref="B5:D5"/>
    <mergeCell ref="L5:M5"/>
    <mergeCell ref="B6:D6"/>
    <mergeCell ref="L6:M6"/>
    <mergeCell ref="A7:D7"/>
    <mergeCell ref="K7:M7"/>
    <mergeCell ref="A2:D2"/>
    <mergeCell ref="K2:M2"/>
    <mergeCell ref="A3:D3"/>
    <mergeCell ref="K3:M3"/>
    <mergeCell ref="A4:D4"/>
    <mergeCell ref="K4:M4"/>
  </mergeCells>
  <phoneticPr fontId="0" type="noConversion"/>
  <pageMargins left="0.4" right="0.4" top="0.4" bottom="0.4" header="0.1" footer="0.1"/>
  <pageSetup paperSize="9" scale="75" fitToHeight="0" orientation="landscape" r:id="rId1"/>
  <headerFooter>
    <oddHeader>&amp;R&amp;R&amp;"Verdana,полужирный" &amp;12 &amp;K00-00921951.PSP.27146</oddHeader>
    <oddFooter>&amp;L&amp;L&amp;"Verdana,Полужирный"&amp;K000000&amp;L&amp;"Verdana,Полужирный"&amp;K00-014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2"/>
  <sheetViews>
    <sheetView topLeftCell="A103" workbookViewId="0"/>
  </sheetViews>
  <sheetFormatPr defaultRowHeight="10.5"/>
  <cols>
    <col min="1" max="1" width="57.28515625" customWidth="1"/>
    <col min="2" max="4" width="11.42578125" customWidth="1"/>
    <col min="5" max="5" width="21" customWidth="1"/>
    <col min="6" max="8" width="22.85546875" customWidth="1"/>
  </cols>
  <sheetData>
    <row r="1" spans="1:7" ht="15" customHeight="1"/>
    <row r="2" spans="1:7" ht="24.95" customHeight="1">
      <c r="A2" s="1" t="s">
        <v>40</v>
      </c>
      <c r="B2" s="1"/>
      <c r="C2" s="1"/>
      <c r="D2" s="1"/>
      <c r="E2" s="1"/>
      <c r="F2" s="1"/>
      <c r="G2" s="1"/>
    </row>
    <row r="3" spans="1:7" ht="15" customHeight="1"/>
    <row r="4" spans="1:7" ht="39.950000000000003" customHeight="1">
      <c r="A4" s="20" t="s">
        <v>41</v>
      </c>
      <c r="B4" s="20" t="s">
        <v>42</v>
      </c>
      <c r="C4" s="20" t="s">
        <v>43</v>
      </c>
      <c r="D4" s="20" t="s">
        <v>44</v>
      </c>
      <c r="E4" s="20" t="s">
        <v>45</v>
      </c>
      <c r="F4" s="20"/>
      <c r="G4" s="20"/>
    </row>
    <row r="5" spans="1:7" ht="39.950000000000003" customHeight="1">
      <c r="A5" s="20"/>
      <c r="B5" s="20"/>
      <c r="C5" s="20"/>
      <c r="D5" s="20"/>
      <c r="E5" s="9" t="s">
        <v>46</v>
      </c>
      <c r="F5" s="9" t="s">
        <v>47</v>
      </c>
      <c r="G5" s="9" t="s">
        <v>48</v>
      </c>
    </row>
    <row r="6" spans="1:7" ht="20.100000000000001" customHeight="1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</row>
    <row r="7" spans="1:7" ht="24.95" customHeight="1">
      <c r="A7" s="10" t="s">
        <v>49</v>
      </c>
      <c r="B7" s="9" t="s">
        <v>50</v>
      </c>
      <c r="C7" s="9" t="s">
        <v>51</v>
      </c>
      <c r="D7" s="9" t="s">
        <v>51</v>
      </c>
      <c r="E7" s="12">
        <v>0</v>
      </c>
      <c r="F7" s="12">
        <v>0</v>
      </c>
      <c r="G7" s="12">
        <v>0</v>
      </c>
    </row>
    <row r="8" spans="1:7" ht="24.95" customHeight="1">
      <c r="A8" s="10" t="s">
        <v>52</v>
      </c>
      <c r="B8" s="9" t="s">
        <v>53</v>
      </c>
      <c r="C8" s="9" t="s">
        <v>51</v>
      </c>
      <c r="D8" s="9" t="s">
        <v>51</v>
      </c>
      <c r="E8" s="12">
        <f>IF(ISNUMBER(E7),E7,0)+IF(ISNUMBER(E9),E9,0)-IF(ISNUMBER(E48),E48,0)+IF(ISNUMBER(E107),E107,0)</f>
        <v>0</v>
      </c>
      <c r="F8" s="12">
        <f>IF(ISNUMBER(F7),F7,0)+IF(ISNUMBER(F9),F9,0)-IF(ISNUMBER(F48),F48,0)+IF(ISNUMBER(F107),F107,0)</f>
        <v>0</v>
      </c>
      <c r="G8" s="12">
        <f>IF(ISNUMBER(G7),G7,0)+IF(ISNUMBER(G9),G9,0)-IF(ISNUMBER(G48),G48,0)+IF(ISNUMBER(G107),G107,0)</f>
        <v>0</v>
      </c>
    </row>
    <row r="9" spans="1:7" ht="24.95" customHeight="1">
      <c r="A9" s="10" t="s">
        <v>54</v>
      </c>
      <c r="B9" s="9" t="s">
        <v>55</v>
      </c>
      <c r="C9" s="9"/>
      <c r="D9" s="9"/>
      <c r="E9" s="12">
        <v>22101534.09</v>
      </c>
      <c r="F9" s="12">
        <v>21112132.989999998</v>
      </c>
      <c r="G9" s="12">
        <v>18721322.18</v>
      </c>
    </row>
    <row r="10" spans="1:7" ht="38.1" customHeight="1">
      <c r="A10" s="10" t="s">
        <v>56</v>
      </c>
      <c r="B10" s="9" t="s">
        <v>57</v>
      </c>
      <c r="C10" s="9" t="s">
        <v>58</v>
      </c>
      <c r="D10" s="9" t="s">
        <v>51</v>
      </c>
      <c r="E10" s="12">
        <v>0</v>
      </c>
      <c r="F10" s="12">
        <v>0</v>
      </c>
      <c r="G10" s="12">
        <v>0</v>
      </c>
    </row>
    <row r="11" spans="1:7" ht="24.95" customHeight="1">
      <c r="A11" s="10" t="s">
        <v>59</v>
      </c>
      <c r="B11" s="9"/>
      <c r="C11" s="9"/>
      <c r="D11" s="9"/>
      <c r="E11" s="12" t="s">
        <v>60</v>
      </c>
      <c r="F11" s="12" t="s">
        <v>60</v>
      </c>
      <c r="G11" s="12" t="s">
        <v>60</v>
      </c>
    </row>
    <row r="12" spans="1:7" ht="24.95" customHeight="1">
      <c r="A12" s="10" t="s">
        <v>61</v>
      </c>
      <c r="B12" s="9" t="s">
        <v>57</v>
      </c>
      <c r="C12" s="9"/>
      <c r="D12" s="9" t="s">
        <v>62</v>
      </c>
      <c r="E12" s="12">
        <v>0</v>
      </c>
      <c r="F12" s="12">
        <v>0</v>
      </c>
      <c r="G12" s="12">
        <v>0</v>
      </c>
    </row>
    <row r="13" spans="1:7" ht="24.95" customHeight="1">
      <c r="A13" s="10" t="s">
        <v>63</v>
      </c>
      <c r="B13" s="9"/>
      <c r="C13" s="9"/>
      <c r="D13" s="9" t="s">
        <v>64</v>
      </c>
      <c r="E13" s="12">
        <v>0</v>
      </c>
      <c r="F13" s="12">
        <v>0</v>
      </c>
      <c r="G13" s="12">
        <v>0</v>
      </c>
    </row>
    <row r="14" spans="1:7" ht="50.1" customHeight="1">
      <c r="A14" s="10" t="s">
        <v>65</v>
      </c>
      <c r="B14" s="9" t="s">
        <v>66</v>
      </c>
      <c r="C14" s="9" t="s">
        <v>67</v>
      </c>
      <c r="D14" s="9" t="s">
        <v>51</v>
      </c>
      <c r="E14" s="12">
        <v>22101534.09</v>
      </c>
      <c r="F14" s="12">
        <v>21112132.989999998</v>
      </c>
      <c r="G14" s="12">
        <v>18721322.18</v>
      </c>
    </row>
    <row r="15" spans="1:7" ht="113.1" customHeight="1">
      <c r="A15" s="10" t="s">
        <v>68</v>
      </c>
      <c r="B15" s="9" t="s">
        <v>69</v>
      </c>
      <c r="C15" s="9" t="s">
        <v>67</v>
      </c>
      <c r="D15" s="9" t="s">
        <v>70</v>
      </c>
      <c r="E15" s="12">
        <v>21301534.09</v>
      </c>
      <c r="F15" s="12">
        <v>20272132.989999998</v>
      </c>
      <c r="G15" s="12">
        <v>17839322.18</v>
      </c>
    </row>
    <row r="16" spans="1:7" ht="24.95" customHeight="1">
      <c r="A16" s="10" t="s">
        <v>71</v>
      </c>
      <c r="B16" s="9"/>
      <c r="C16" s="9"/>
      <c r="D16" s="9" t="s">
        <v>70</v>
      </c>
      <c r="E16" s="12">
        <v>21301534.09</v>
      </c>
      <c r="F16" s="12">
        <v>20272132.989999998</v>
      </c>
      <c r="G16" s="12">
        <v>17839322.18</v>
      </c>
    </row>
    <row r="17" spans="1:7" ht="24.95" customHeight="1">
      <c r="A17" s="10" t="s">
        <v>72</v>
      </c>
      <c r="B17" s="9"/>
      <c r="C17" s="9"/>
      <c r="D17" s="9" t="s">
        <v>70</v>
      </c>
      <c r="E17" s="12">
        <v>0</v>
      </c>
      <c r="F17" s="12">
        <v>0</v>
      </c>
      <c r="G17" s="12">
        <v>0</v>
      </c>
    </row>
    <row r="18" spans="1:7" ht="24.95" customHeight="1">
      <c r="A18" s="10" t="s">
        <v>73</v>
      </c>
      <c r="B18" s="9"/>
      <c r="C18" s="9"/>
      <c r="D18" s="9" t="s">
        <v>70</v>
      </c>
      <c r="E18" s="12">
        <v>0</v>
      </c>
      <c r="F18" s="12">
        <v>0</v>
      </c>
      <c r="G18" s="12">
        <v>0</v>
      </c>
    </row>
    <row r="19" spans="1:7" ht="75" customHeight="1">
      <c r="A19" s="10" t="s">
        <v>74</v>
      </c>
      <c r="B19" s="9" t="s">
        <v>75</v>
      </c>
      <c r="C19" s="9" t="s">
        <v>67</v>
      </c>
      <c r="D19" s="9" t="s">
        <v>51</v>
      </c>
      <c r="E19" s="12">
        <v>0</v>
      </c>
      <c r="F19" s="12">
        <v>0</v>
      </c>
      <c r="G19" s="12">
        <v>0</v>
      </c>
    </row>
    <row r="20" spans="1:7" ht="50.1" customHeight="1">
      <c r="A20" s="10" t="s">
        <v>76</v>
      </c>
      <c r="B20" s="9" t="s">
        <v>77</v>
      </c>
      <c r="C20" s="9" t="s">
        <v>67</v>
      </c>
      <c r="D20" s="9" t="s">
        <v>78</v>
      </c>
      <c r="E20" s="12">
        <v>0</v>
      </c>
      <c r="F20" s="12">
        <v>0</v>
      </c>
      <c r="G20" s="12">
        <v>0</v>
      </c>
    </row>
    <row r="21" spans="1:7" ht="24.95" customHeight="1">
      <c r="A21" s="10" t="s">
        <v>79</v>
      </c>
      <c r="B21" s="9" t="s">
        <v>80</v>
      </c>
      <c r="C21" s="9" t="s">
        <v>67</v>
      </c>
      <c r="D21" s="9" t="s">
        <v>70</v>
      </c>
      <c r="E21" s="12">
        <v>800000</v>
      </c>
      <c r="F21" s="12">
        <v>840000</v>
      </c>
      <c r="G21" s="12">
        <v>882000</v>
      </c>
    </row>
    <row r="22" spans="1:7" ht="24.95" customHeight="1">
      <c r="A22" s="10" t="s">
        <v>81</v>
      </c>
      <c r="B22" s="9" t="s">
        <v>82</v>
      </c>
      <c r="C22" s="9" t="s">
        <v>67</v>
      </c>
      <c r="D22" s="9" t="s">
        <v>83</v>
      </c>
      <c r="E22" s="12">
        <v>0</v>
      </c>
      <c r="F22" s="12">
        <v>0</v>
      </c>
      <c r="G22" s="12">
        <v>0</v>
      </c>
    </row>
    <row r="23" spans="1:7" ht="24.95" customHeight="1">
      <c r="A23" s="10" t="s">
        <v>84</v>
      </c>
      <c r="B23" s="9" t="s">
        <v>85</v>
      </c>
      <c r="C23" s="9" t="s">
        <v>67</v>
      </c>
      <c r="D23" s="9" t="s">
        <v>86</v>
      </c>
      <c r="E23" s="12">
        <v>0</v>
      </c>
      <c r="F23" s="12">
        <v>0</v>
      </c>
      <c r="G23" s="12">
        <v>0</v>
      </c>
    </row>
    <row r="24" spans="1:7" ht="50.1" customHeight="1">
      <c r="A24" s="10" t="s">
        <v>87</v>
      </c>
      <c r="B24" s="9" t="s">
        <v>88</v>
      </c>
      <c r="C24" s="9" t="s">
        <v>89</v>
      </c>
      <c r="D24" s="9" t="s">
        <v>51</v>
      </c>
      <c r="E24" s="12">
        <v>0</v>
      </c>
      <c r="F24" s="12">
        <v>0</v>
      </c>
      <c r="G24" s="12">
        <v>0</v>
      </c>
    </row>
    <row r="25" spans="1:7" ht="24.95" customHeight="1">
      <c r="A25" s="10" t="s">
        <v>59</v>
      </c>
      <c r="B25" s="9"/>
      <c r="C25" s="9"/>
      <c r="D25" s="9"/>
      <c r="E25" s="12" t="s">
        <v>60</v>
      </c>
      <c r="F25" s="12" t="s">
        <v>60</v>
      </c>
      <c r="G25" s="12" t="s">
        <v>60</v>
      </c>
    </row>
    <row r="26" spans="1:7" ht="50.1" customHeight="1">
      <c r="A26" s="10" t="s">
        <v>90</v>
      </c>
      <c r="B26" s="9" t="s">
        <v>91</v>
      </c>
      <c r="C26" s="9" t="s">
        <v>89</v>
      </c>
      <c r="D26" s="9" t="s">
        <v>92</v>
      </c>
      <c r="E26" s="12">
        <v>0</v>
      </c>
      <c r="F26" s="12">
        <v>0</v>
      </c>
      <c r="G26" s="12">
        <v>0</v>
      </c>
    </row>
    <row r="27" spans="1:7" ht="24.95" customHeight="1">
      <c r="A27" s="10" t="s">
        <v>93</v>
      </c>
      <c r="B27" s="9" t="s">
        <v>94</v>
      </c>
      <c r="C27" s="9" t="s">
        <v>95</v>
      </c>
      <c r="D27" s="9" t="s">
        <v>51</v>
      </c>
      <c r="E27" s="12">
        <v>0</v>
      </c>
      <c r="F27" s="12">
        <v>0</v>
      </c>
      <c r="G27" s="12">
        <v>0</v>
      </c>
    </row>
    <row r="28" spans="1:7" ht="24.95" customHeight="1">
      <c r="A28" s="10" t="s">
        <v>59</v>
      </c>
      <c r="B28" s="9"/>
      <c r="C28" s="9"/>
      <c r="D28" s="9"/>
      <c r="E28" s="12" t="s">
        <v>60</v>
      </c>
      <c r="F28" s="12" t="s">
        <v>60</v>
      </c>
      <c r="G28" s="12" t="s">
        <v>60</v>
      </c>
    </row>
    <row r="29" spans="1:7" ht="24.95" customHeight="1">
      <c r="A29" s="10" t="s">
        <v>96</v>
      </c>
      <c r="B29" s="9" t="s">
        <v>97</v>
      </c>
      <c r="C29" s="9"/>
      <c r="D29" s="9" t="s">
        <v>98</v>
      </c>
      <c r="E29" s="12">
        <v>0</v>
      </c>
      <c r="F29" s="12">
        <v>0</v>
      </c>
      <c r="G29" s="12">
        <v>0</v>
      </c>
    </row>
    <row r="30" spans="1:7" ht="24.95" customHeight="1">
      <c r="A30" s="10" t="s">
        <v>99</v>
      </c>
      <c r="B30" s="9" t="s">
        <v>100</v>
      </c>
      <c r="C30" s="9" t="s">
        <v>95</v>
      </c>
      <c r="D30" s="9" t="s">
        <v>51</v>
      </c>
      <c r="E30" s="12">
        <v>0</v>
      </c>
      <c r="F30" s="12">
        <v>0</v>
      </c>
      <c r="G30" s="12">
        <v>0</v>
      </c>
    </row>
    <row r="31" spans="1:7" ht="24.95" customHeight="1">
      <c r="A31" s="10" t="s">
        <v>59</v>
      </c>
      <c r="B31" s="9"/>
      <c r="C31" s="9"/>
      <c r="D31" s="9"/>
      <c r="E31" s="12" t="s">
        <v>60</v>
      </c>
      <c r="F31" s="12" t="s">
        <v>60</v>
      </c>
      <c r="G31" s="12" t="s">
        <v>60</v>
      </c>
    </row>
    <row r="32" spans="1:7" ht="24.95" customHeight="1">
      <c r="A32" s="10" t="s">
        <v>101</v>
      </c>
      <c r="B32" s="9" t="s">
        <v>102</v>
      </c>
      <c r="C32" s="9" t="s">
        <v>95</v>
      </c>
      <c r="D32" s="9" t="s">
        <v>103</v>
      </c>
      <c r="E32" s="12">
        <v>0</v>
      </c>
      <c r="F32" s="12">
        <v>0</v>
      </c>
      <c r="G32" s="12">
        <v>0</v>
      </c>
    </row>
    <row r="33" spans="1:7" ht="24.95" customHeight="1">
      <c r="A33" s="10" t="s">
        <v>71</v>
      </c>
      <c r="B33" s="9"/>
      <c r="C33" s="9"/>
      <c r="D33" s="9" t="s">
        <v>103</v>
      </c>
      <c r="E33" s="12">
        <v>0</v>
      </c>
      <c r="F33" s="12">
        <v>0</v>
      </c>
      <c r="G33" s="12">
        <v>0</v>
      </c>
    </row>
    <row r="34" spans="1:7" ht="24.95" customHeight="1">
      <c r="A34" s="10" t="s">
        <v>72</v>
      </c>
      <c r="B34" s="9"/>
      <c r="C34" s="9"/>
      <c r="D34" s="9" t="s">
        <v>103</v>
      </c>
      <c r="E34" s="12">
        <v>0</v>
      </c>
      <c r="F34" s="12">
        <v>0</v>
      </c>
      <c r="G34" s="12">
        <v>0</v>
      </c>
    </row>
    <row r="35" spans="1:7" ht="24.95" customHeight="1">
      <c r="A35" s="10" t="s">
        <v>73</v>
      </c>
      <c r="B35" s="9"/>
      <c r="C35" s="9"/>
      <c r="D35" s="9" t="s">
        <v>103</v>
      </c>
      <c r="E35" s="12">
        <v>0</v>
      </c>
      <c r="F35" s="12">
        <v>0</v>
      </c>
      <c r="G35" s="12">
        <v>0</v>
      </c>
    </row>
    <row r="36" spans="1:7" ht="24.95" customHeight="1">
      <c r="A36" s="10" t="s">
        <v>104</v>
      </c>
      <c r="B36" s="9" t="s">
        <v>105</v>
      </c>
      <c r="C36" s="9" t="s">
        <v>95</v>
      </c>
      <c r="D36" s="9" t="s">
        <v>106</v>
      </c>
      <c r="E36" s="12" t="s">
        <v>60</v>
      </c>
      <c r="F36" s="12" t="s">
        <v>60</v>
      </c>
      <c r="G36" s="12" t="s">
        <v>60</v>
      </c>
    </row>
    <row r="37" spans="1:7" ht="24.95" customHeight="1">
      <c r="A37" s="10" t="s">
        <v>71</v>
      </c>
      <c r="B37" s="9"/>
      <c r="C37" s="9"/>
      <c r="D37" s="9" t="s">
        <v>106</v>
      </c>
      <c r="E37" s="12" t="s">
        <v>60</v>
      </c>
      <c r="F37" s="12" t="s">
        <v>60</v>
      </c>
      <c r="G37" s="12" t="s">
        <v>60</v>
      </c>
    </row>
    <row r="38" spans="1:7" ht="24.95" customHeight="1">
      <c r="A38" s="10" t="s">
        <v>72</v>
      </c>
      <c r="B38" s="9"/>
      <c r="C38" s="9"/>
      <c r="D38" s="9" t="s">
        <v>106</v>
      </c>
      <c r="E38" s="12" t="s">
        <v>60</v>
      </c>
      <c r="F38" s="12" t="s">
        <v>60</v>
      </c>
      <c r="G38" s="12" t="s">
        <v>60</v>
      </c>
    </row>
    <row r="39" spans="1:7" ht="24.95" customHeight="1">
      <c r="A39" s="10" t="s">
        <v>73</v>
      </c>
      <c r="B39" s="9"/>
      <c r="C39" s="9"/>
      <c r="D39" s="9" t="s">
        <v>106</v>
      </c>
      <c r="E39" s="12" t="s">
        <v>60</v>
      </c>
      <c r="F39" s="12" t="s">
        <v>60</v>
      </c>
      <c r="G39" s="12" t="s">
        <v>60</v>
      </c>
    </row>
    <row r="40" spans="1:7" ht="24.95" customHeight="1">
      <c r="A40" s="10" t="s">
        <v>107</v>
      </c>
      <c r="B40" s="9" t="s">
        <v>108</v>
      </c>
      <c r="C40" s="9" t="s">
        <v>109</v>
      </c>
      <c r="D40" s="9" t="s">
        <v>109</v>
      </c>
      <c r="E40" s="12">
        <v>0</v>
      </c>
      <c r="F40" s="12">
        <v>0</v>
      </c>
      <c r="G40" s="12">
        <v>0</v>
      </c>
    </row>
    <row r="41" spans="1:7" ht="24.95" customHeight="1">
      <c r="A41" s="10" t="s">
        <v>110</v>
      </c>
      <c r="B41" s="9" t="s">
        <v>111</v>
      </c>
      <c r="C41" s="9"/>
      <c r="D41" s="9" t="s">
        <v>51</v>
      </c>
      <c r="E41" s="12">
        <v>0</v>
      </c>
      <c r="F41" s="12">
        <v>0</v>
      </c>
      <c r="G41" s="12">
        <v>0</v>
      </c>
    </row>
    <row r="42" spans="1:7" ht="24.95" customHeight="1">
      <c r="A42" s="10" t="s">
        <v>59</v>
      </c>
      <c r="B42" s="9"/>
      <c r="C42" s="9"/>
      <c r="D42" s="9"/>
      <c r="E42" s="12" t="s">
        <v>60</v>
      </c>
      <c r="F42" s="12" t="s">
        <v>60</v>
      </c>
      <c r="G42" s="12" t="s">
        <v>60</v>
      </c>
    </row>
    <row r="43" spans="1:7" ht="24.95" customHeight="1">
      <c r="A43" s="10" t="s">
        <v>112</v>
      </c>
      <c r="B43" s="9" t="s">
        <v>113</v>
      </c>
      <c r="C43" s="9" t="s">
        <v>114</v>
      </c>
      <c r="D43" s="9"/>
      <c r="E43" s="12">
        <v>0</v>
      </c>
      <c r="F43" s="12">
        <v>0</v>
      </c>
      <c r="G43" s="12">
        <v>0</v>
      </c>
    </row>
    <row r="44" spans="1:7" ht="24.95" customHeight="1">
      <c r="A44" s="10" t="s">
        <v>115</v>
      </c>
      <c r="B44" s="9" t="s">
        <v>116</v>
      </c>
      <c r="C44" s="9" t="s">
        <v>117</v>
      </c>
      <c r="D44" s="9"/>
      <c r="E44" s="12">
        <v>0</v>
      </c>
      <c r="F44" s="12">
        <v>0</v>
      </c>
      <c r="G44" s="12">
        <v>0</v>
      </c>
    </row>
    <row r="45" spans="1:7" ht="50.1" customHeight="1">
      <c r="A45" s="10" t="s">
        <v>118</v>
      </c>
      <c r="B45" s="9" t="s">
        <v>119</v>
      </c>
      <c r="C45" s="9" t="s">
        <v>117</v>
      </c>
      <c r="D45" s="9"/>
      <c r="E45" s="12">
        <v>0</v>
      </c>
      <c r="F45" s="12">
        <v>0</v>
      </c>
      <c r="G45" s="12">
        <v>0</v>
      </c>
    </row>
    <row r="46" spans="1:7" ht="24.95" customHeight="1">
      <c r="A46" s="10" t="s">
        <v>120</v>
      </c>
      <c r="B46" s="9" t="s">
        <v>121</v>
      </c>
      <c r="C46" s="9" t="s">
        <v>51</v>
      </c>
      <c r="D46" s="9"/>
      <c r="E46" s="12">
        <v>0</v>
      </c>
      <c r="F46" s="12">
        <v>0</v>
      </c>
      <c r="G46" s="12">
        <v>0</v>
      </c>
    </row>
    <row r="47" spans="1:7" ht="63" customHeight="1">
      <c r="A47" s="10" t="s">
        <v>122</v>
      </c>
      <c r="B47" s="9" t="s">
        <v>123</v>
      </c>
      <c r="C47" s="9" t="s">
        <v>124</v>
      </c>
      <c r="D47" s="9"/>
      <c r="E47" s="12">
        <v>0</v>
      </c>
      <c r="F47" s="12">
        <v>0</v>
      </c>
      <c r="G47" s="12">
        <v>0</v>
      </c>
    </row>
    <row r="48" spans="1:7" ht="24.95" customHeight="1">
      <c r="A48" s="10" t="s">
        <v>125</v>
      </c>
      <c r="B48" s="9" t="s">
        <v>126</v>
      </c>
      <c r="C48" s="9" t="s">
        <v>51</v>
      </c>
      <c r="D48" s="9"/>
      <c r="E48" s="12">
        <v>22101534.09</v>
      </c>
      <c r="F48" s="12">
        <v>21112132.989999998</v>
      </c>
      <c r="G48" s="12">
        <v>18721322.18</v>
      </c>
    </row>
    <row r="49" spans="1:7" ht="38.1" customHeight="1">
      <c r="A49" s="10" t="s">
        <v>127</v>
      </c>
      <c r="B49" s="9" t="s">
        <v>128</v>
      </c>
      <c r="C49" s="9" t="s">
        <v>51</v>
      </c>
      <c r="D49" s="9"/>
      <c r="E49" s="12">
        <v>21465196.09</v>
      </c>
      <c r="F49" s="12">
        <v>20441002.989999998</v>
      </c>
      <c r="G49" s="12">
        <v>18008192.18</v>
      </c>
    </row>
    <row r="50" spans="1:7" ht="38.1" customHeight="1">
      <c r="A50" s="10" t="s">
        <v>129</v>
      </c>
      <c r="B50" s="9" t="s">
        <v>130</v>
      </c>
      <c r="C50" s="9" t="s">
        <v>131</v>
      </c>
      <c r="D50" s="9" t="s">
        <v>132</v>
      </c>
      <c r="E50" s="12">
        <v>16421809.59</v>
      </c>
      <c r="F50" s="12">
        <v>15635178.949999999</v>
      </c>
      <c r="G50" s="12">
        <v>13766660.66</v>
      </c>
    </row>
    <row r="51" spans="1:7" ht="24.95" customHeight="1">
      <c r="A51" s="10" t="s">
        <v>133</v>
      </c>
      <c r="B51" s="9" t="s">
        <v>134</v>
      </c>
      <c r="C51" s="9" t="s">
        <v>131</v>
      </c>
      <c r="D51" s="9" t="s">
        <v>135</v>
      </c>
      <c r="E51" s="12">
        <v>0</v>
      </c>
      <c r="F51" s="12">
        <v>0</v>
      </c>
      <c r="G51" s="12">
        <v>0</v>
      </c>
    </row>
    <row r="52" spans="1:7" ht="50.1" customHeight="1">
      <c r="A52" s="10" t="s">
        <v>136</v>
      </c>
      <c r="B52" s="9" t="s">
        <v>137</v>
      </c>
      <c r="C52" s="9" t="s">
        <v>138</v>
      </c>
      <c r="D52" s="9" t="s">
        <v>51</v>
      </c>
      <c r="E52" s="12">
        <v>84000</v>
      </c>
      <c r="F52" s="12">
        <v>84000</v>
      </c>
      <c r="G52" s="12">
        <v>84000</v>
      </c>
    </row>
    <row r="53" spans="1:7" ht="50.1" customHeight="1">
      <c r="A53" s="10" t="s">
        <v>139</v>
      </c>
      <c r="B53" s="9" t="s">
        <v>140</v>
      </c>
      <c r="C53" s="9" t="s">
        <v>138</v>
      </c>
      <c r="D53" s="9" t="s">
        <v>141</v>
      </c>
      <c r="E53" s="12">
        <v>84000</v>
      </c>
      <c r="F53" s="12">
        <v>84000</v>
      </c>
      <c r="G53" s="12">
        <v>84000</v>
      </c>
    </row>
    <row r="54" spans="1:7" ht="50.1" customHeight="1">
      <c r="A54" s="10" t="s">
        <v>139</v>
      </c>
      <c r="B54" s="9" t="s">
        <v>142</v>
      </c>
      <c r="C54" s="9" t="s">
        <v>138</v>
      </c>
      <c r="D54" s="9" t="s">
        <v>143</v>
      </c>
      <c r="E54" s="12">
        <v>0</v>
      </c>
      <c r="F54" s="12">
        <v>0</v>
      </c>
      <c r="G54" s="12">
        <v>0</v>
      </c>
    </row>
    <row r="55" spans="1:7" ht="50.1" customHeight="1">
      <c r="A55" s="10" t="s">
        <v>139</v>
      </c>
      <c r="B55" s="9" t="s">
        <v>144</v>
      </c>
      <c r="C55" s="9" t="s">
        <v>138</v>
      </c>
      <c r="D55" s="9" t="s">
        <v>135</v>
      </c>
      <c r="E55" s="12">
        <v>0</v>
      </c>
      <c r="F55" s="12">
        <v>0</v>
      </c>
      <c r="G55" s="12">
        <v>0</v>
      </c>
    </row>
    <row r="56" spans="1:7" ht="50.1" customHeight="1">
      <c r="A56" s="10" t="s">
        <v>145</v>
      </c>
      <c r="B56" s="9" t="s">
        <v>146</v>
      </c>
      <c r="C56" s="9" t="s">
        <v>147</v>
      </c>
      <c r="D56" s="9"/>
      <c r="E56" s="12" t="s">
        <v>60</v>
      </c>
      <c r="F56" s="12" t="s">
        <v>60</v>
      </c>
      <c r="G56" s="12" t="s">
        <v>60</v>
      </c>
    </row>
    <row r="57" spans="1:7" ht="75" customHeight="1">
      <c r="A57" s="10" t="s">
        <v>148</v>
      </c>
      <c r="B57" s="9" t="s">
        <v>149</v>
      </c>
      <c r="C57" s="9" t="s">
        <v>150</v>
      </c>
      <c r="D57" s="9" t="s">
        <v>51</v>
      </c>
      <c r="E57" s="12">
        <v>4959386.5</v>
      </c>
      <c r="F57" s="12">
        <v>4721824.04</v>
      </c>
      <c r="G57" s="12">
        <v>4157531.52</v>
      </c>
    </row>
    <row r="58" spans="1:7" ht="38.1" customHeight="1">
      <c r="A58" s="10" t="s">
        <v>151</v>
      </c>
      <c r="B58" s="9" t="s">
        <v>152</v>
      </c>
      <c r="C58" s="9" t="s">
        <v>150</v>
      </c>
      <c r="D58" s="9" t="s">
        <v>153</v>
      </c>
      <c r="E58" s="12">
        <v>4959386.5</v>
      </c>
      <c r="F58" s="12">
        <v>4721824.04</v>
      </c>
      <c r="G58" s="12">
        <v>4157531.52</v>
      </c>
    </row>
    <row r="59" spans="1:7" ht="24.95" customHeight="1">
      <c r="A59" s="10" t="s">
        <v>154</v>
      </c>
      <c r="B59" s="9" t="s">
        <v>155</v>
      </c>
      <c r="C59" s="9" t="s">
        <v>150</v>
      </c>
      <c r="D59" s="9" t="s">
        <v>135</v>
      </c>
      <c r="E59" s="12">
        <v>0</v>
      </c>
      <c r="F59" s="12">
        <v>0</v>
      </c>
      <c r="G59" s="12">
        <v>0</v>
      </c>
    </row>
    <row r="60" spans="1:7" ht="24.95" customHeight="1">
      <c r="A60" s="10" t="s">
        <v>156</v>
      </c>
      <c r="B60" s="9" t="s">
        <v>157</v>
      </c>
      <c r="C60" s="9" t="s">
        <v>158</v>
      </c>
      <c r="D60" s="9" t="s">
        <v>51</v>
      </c>
      <c r="E60" s="12">
        <v>0</v>
      </c>
      <c r="F60" s="12">
        <v>0</v>
      </c>
      <c r="G60" s="12">
        <v>0</v>
      </c>
    </row>
    <row r="61" spans="1:7" ht="38.1" customHeight="1">
      <c r="A61" s="10" t="s">
        <v>159</v>
      </c>
      <c r="B61" s="9" t="s">
        <v>160</v>
      </c>
      <c r="C61" s="9" t="s">
        <v>161</v>
      </c>
      <c r="D61" s="9" t="s">
        <v>162</v>
      </c>
      <c r="E61" s="12">
        <v>0</v>
      </c>
      <c r="F61" s="12">
        <v>0</v>
      </c>
      <c r="G61" s="12">
        <v>0</v>
      </c>
    </row>
    <row r="62" spans="1:7" ht="75" customHeight="1">
      <c r="A62" s="10" t="s">
        <v>163</v>
      </c>
      <c r="B62" s="9" t="s">
        <v>164</v>
      </c>
      <c r="C62" s="9" t="s">
        <v>165</v>
      </c>
      <c r="D62" s="9" t="s">
        <v>162</v>
      </c>
      <c r="E62" s="12">
        <v>0</v>
      </c>
      <c r="F62" s="12">
        <v>0</v>
      </c>
      <c r="G62" s="12">
        <v>0</v>
      </c>
    </row>
    <row r="63" spans="1:7" ht="50.1" customHeight="1">
      <c r="A63" s="10" t="s">
        <v>166</v>
      </c>
      <c r="B63" s="9" t="s">
        <v>167</v>
      </c>
      <c r="C63" s="9" t="s">
        <v>168</v>
      </c>
      <c r="D63" s="9" t="s">
        <v>169</v>
      </c>
      <c r="E63" s="12">
        <v>0</v>
      </c>
      <c r="F63" s="12">
        <v>0</v>
      </c>
      <c r="G63" s="12">
        <v>0</v>
      </c>
    </row>
    <row r="64" spans="1:7" ht="50.1" customHeight="1">
      <c r="A64" s="10" t="s">
        <v>166</v>
      </c>
      <c r="B64" s="9" t="s">
        <v>170</v>
      </c>
      <c r="C64" s="9" t="s">
        <v>168</v>
      </c>
      <c r="D64" s="9" t="s">
        <v>171</v>
      </c>
      <c r="E64" s="12">
        <v>0</v>
      </c>
      <c r="F64" s="12">
        <v>0</v>
      </c>
      <c r="G64" s="12">
        <v>0</v>
      </c>
    </row>
    <row r="65" spans="1:7" ht="50.1" customHeight="1">
      <c r="A65" s="10" t="s">
        <v>166</v>
      </c>
      <c r="B65" s="9" t="s">
        <v>172</v>
      </c>
      <c r="C65" s="9" t="s">
        <v>168</v>
      </c>
      <c r="D65" s="9" t="s">
        <v>173</v>
      </c>
      <c r="E65" s="12">
        <v>0</v>
      </c>
      <c r="F65" s="12">
        <v>0</v>
      </c>
      <c r="G65" s="12">
        <v>0</v>
      </c>
    </row>
    <row r="66" spans="1:7" ht="50.1" customHeight="1">
      <c r="A66" s="10" t="s">
        <v>166</v>
      </c>
      <c r="B66" s="9" t="s">
        <v>174</v>
      </c>
      <c r="C66" s="9" t="s">
        <v>168</v>
      </c>
      <c r="D66" s="9" t="s">
        <v>175</v>
      </c>
      <c r="E66" s="12">
        <v>0</v>
      </c>
      <c r="F66" s="12">
        <v>0</v>
      </c>
      <c r="G66" s="12">
        <v>0</v>
      </c>
    </row>
    <row r="67" spans="1:7" ht="50.1" customHeight="1">
      <c r="A67" s="10" t="s">
        <v>176</v>
      </c>
      <c r="B67" s="9" t="s">
        <v>177</v>
      </c>
      <c r="C67" s="9" t="s">
        <v>51</v>
      </c>
      <c r="D67" s="9"/>
      <c r="E67" s="12">
        <v>0</v>
      </c>
      <c r="F67" s="12">
        <v>0</v>
      </c>
      <c r="G67" s="12">
        <v>0</v>
      </c>
    </row>
    <row r="68" spans="1:7" ht="75" customHeight="1">
      <c r="A68" s="10" t="s">
        <v>178</v>
      </c>
      <c r="B68" s="9" t="s">
        <v>179</v>
      </c>
      <c r="C68" s="9" t="s">
        <v>180</v>
      </c>
      <c r="D68" s="9" t="s">
        <v>181</v>
      </c>
      <c r="E68" s="12">
        <v>0</v>
      </c>
      <c r="F68" s="12">
        <v>0</v>
      </c>
      <c r="G68" s="12">
        <v>0</v>
      </c>
    </row>
    <row r="69" spans="1:7" ht="24.95" customHeight="1">
      <c r="A69" s="10" t="s">
        <v>182</v>
      </c>
      <c r="B69" s="9" t="s">
        <v>183</v>
      </c>
      <c r="C69" s="9" t="s">
        <v>51</v>
      </c>
      <c r="D69" s="9"/>
      <c r="E69" s="12">
        <v>636338</v>
      </c>
      <c r="F69" s="12">
        <v>671130</v>
      </c>
      <c r="G69" s="12">
        <v>713130</v>
      </c>
    </row>
    <row r="70" spans="1:7" ht="63" customHeight="1">
      <c r="A70" s="10" t="s">
        <v>184</v>
      </c>
      <c r="B70" s="9" t="s">
        <v>185</v>
      </c>
      <c r="C70" s="9" t="s">
        <v>186</v>
      </c>
      <c r="D70" s="9"/>
      <c r="E70" s="12" t="s">
        <v>60</v>
      </c>
      <c r="F70" s="12" t="s">
        <v>60</v>
      </c>
      <c r="G70" s="12" t="s">
        <v>60</v>
      </c>
    </row>
    <row r="71" spans="1:7" ht="50.1" customHeight="1">
      <c r="A71" s="10" t="s">
        <v>187</v>
      </c>
      <c r="B71" s="9" t="s">
        <v>188</v>
      </c>
      <c r="C71" s="9" t="s">
        <v>189</v>
      </c>
      <c r="D71" s="9"/>
      <c r="E71" s="12" t="s">
        <v>60</v>
      </c>
      <c r="F71" s="12" t="s">
        <v>60</v>
      </c>
      <c r="G71" s="12" t="s">
        <v>60</v>
      </c>
    </row>
    <row r="72" spans="1:7" ht="50.1" customHeight="1">
      <c r="A72" s="10" t="s">
        <v>190</v>
      </c>
      <c r="B72" s="9" t="s">
        <v>191</v>
      </c>
      <c r="C72" s="9" t="s">
        <v>192</v>
      </c>
      <c r="D72" s="9"/>
      <c r="E72" s="12">
        <v>0</v>
      </c>
      <c r="F72" s="12">
        <v>0</v>
      </c>
      <c r="G72" s="12">
        <v>0</v>
      </c>
    </row>
    <row r="73" spans="1:7" ht="24.95" customHeight="1">
      <c r="A73" s="10" t="s">
        <v>193</v>
      </c>
      <c r="B73" s="9" t="s">
        <v>194</v>
      </c>
      <c r="C73" s="9" t="s">
        <v>192</v>
      </c>
      <c r="D73" s="9" t="s">
        <v>51</v>
      </c>
      <c r="E73" s="12">
        <v>0</v>
      </c>
      <c r="F73" s="12">
        <v>0</v>
      </c>
      <c r="G73" s="12">
        <v>0</v>
      </c>
    </row>
    <row r="74" spans="1:7" ht="24.95" customHeight="1">
      <c r="A74" s="10" t="s">
        <v>71</v>
      </c>
      <c r="B74" s="9"/>
      <c r="C74" s="9"/>
      <c r="D74" s="9" t="s">
        <v>195</v>
      </c>
      <c r="E74" s="12">
        <v>0</v>
      </c>
      <c r="F74" s="12">
        <v>0</v>
      </c>
      <c r="G74" s="12">
        <v>0</v>
      </c>
    </row>
    <row r="75" spans="1:7" ht="24.95" customHeight="1">
      <c r="A75" s="10" t="s">
        <v>72</v>
      </c>
      <c r="B75" s="9"/>
      <c r="C75" s="9"/>
      <c r="D75" s="9" t="s">
        <v>195</v>
      </c>
      <c r="E75" s="12">
        <v>0</v>
      </c>
      <c r="F75" s="12">
        <v>0</v>
      </c>
      <c r="G75" s="12">
        <v>0</v>
      </c>
    </row>
    <row r="76" spans="1:7" ht="24.95" customHeight="1">
      <c r="A76" s="10" t="s">
        <v>73</v>
      </c>
      <c r="B76" s="9"/>
      <c r="C76" s="9"/>
      <c r="D76" s="9" t="s">
        <v>195</v>
      </c>
      <c r="E76" s="12">
        <v>0</v>
      </c>
      <c r="F76" s="12">
        <v>0</v>
      </c>
      <c r="G76" s="12">
        <v>0</v>
      </c>
    </row>
    <row r="77" spans="1:7" ht="24.95" customHeight="1">
      <c r="A77" s="10" t="s">
        <v>196</v>
      </c>
      <c r="B77" s="9" t="s">
        <v>197</v>
      </c>
      <c r="C77" s="9" t="s">
        <v>192</v>
      </c>
      <c r="D77" s="9" t="s">
        <v>51</v>
      </c>
      <c r="E77" s="12">
        <v>0</v>
      </c>
      <c r="F77" s="12">
        <v>0</v>
      </c>
      <c r="G77" s="12">
        <v>0</v>
      </c>
    </row>
    <row r="78" spans="1:7" ht="24.95" customHeight="1">
      <c r="A78" s="10" t="s">
        <v>71</v>
      </c>
      <c r="B78" s="9"/>
      <c r="C78" s="9"/>
      <c r="D78" s="9" t="s">
        <v>198</v>
      </c>
      <c r="E78" s="12">
        <v>0</v>
      </c>
      <c r="F78" s="12">
        <v>0</v>
      </c>
      <c r="G78" s="12">
        <v>0</v>
      </c>
    </row>
    <row r="79" spans="1:7" ht="24.95" customHeight="1">
      <c r="A79" s="10" t="s">
        <v>72</v>
      </c>
      <c r="B79" s="9"/>
      <c r="C79" s="9"/>
      <c r="D79" s="9" t="s">
        <v>198</v>
      </c>
      <c r="E79" s="12">
        <v>0</v>
      </c>
      <c r="F79" s="12">
        <v>0</v>
      </c>
      <c r="G79" s="12">
        <v>0</v>
      </c>
    </row>
    <row r="80" spans="1:7" ht="24.95" customHeight="1">
      <c r="A80" s="10" t="s">
        <v>73</v>
      </c>
      <c r="B80" s="9"/>
      <c r="C80" s="9"/>
      <c r="D80" s="9" t="s">
        <v>198</v>
      </c>
      <c r="E80" s="12">
        <v>0</v>
      </c>
      <c r="F80" s="12">
        <v>0</v>
      </c>
      <c r="G80" s="12">
        <v>0</v>
      </c>
    </row>
    <row r="81" spans="1:7" ht="24.95" customHeight="1">
      <c r="A81" s="10" t="s">
        <v>199</v>
      </c>
      <c r="B81" s="9" t="s">
        <v>200</v>
      </c>
      <c r="C81" s="9" t="s">
        <v>201</v>
      </c>
      <c r="D81" s="9" t="s">
        <v>51</v>
      </c>
      <c r="E81" s="12">
        <v>636338</v>
      </c>
      <c r="F81" s="12">
        <v>671130</v>
      </c>
      <c r="G81" s="12">
        <v>713130</v>
      </c>
    </row>
    <row r="82" spans="1:7" ht="24.95" customHeight="1">
      <c r="A82" s="10" t="s">
        <v>202</v>
      </c>
      <c r="B82" s="9"/>
      <c r="C82" s="9"/>
      <c r="D82" s="9"/>
      <c r="E82" s="12" t="s">
        <v>60</v>
      </c>
      <c r="F82" s="12" t="s">
        <v>60</v>
      </c>
      <c r="G82" s="12" t="s">
        <v>60</v>
      </c>
    </row>
    <row r="83" spans="1:7" ht="24.95" customHeight="1">
      <c r="A83" s="10" t="s">
        <v>203</v>
      </c>
      <c r="B83" s="9" t="s">
        <v>204</v>
      </c>
      <c r="C83" s="9" t="s">
        <v>201</v>
      </c>
      <c r="D83" s="9" t="s">
        <v>205</v>
      </c>
      <c r="E83" s="12">
        <v>120000</v>
      </c>
      <c r="F83" s="12">
        <v>120000</v>
      </c>
      <c r="G83" s="12">
        <v>120000</v>
      </c>
    </row>
    <row r="84" spans="1:7" ht="24.95" customHeight="1">
      <c r="A84" s="10" t="s">
        <v>206</v>
      </c>
      <c r="B84" s="9" t="s">
        <v>207</v>
      </c>
      <c r="C84" s="9" t="s">
        <v>201</v>
      </c>
      <c r="D84" s="9" t="s">
        <v>143</v>
      </c>
      <c r="E84" s="12">
        <v>95000</v>
      </c>
      <c r="F84" s="12">
        <v>95000</v>
      </c>
      <c r="G84" s="12">
        <v>95000</v>
      </c>
    </row>
    <row r="85" spans="1:7" ht="24.95" customHeight="1">
      <c r="A85" s="10" t="s">
        <v>208</v>
      </c>
      <c r="B85" s="9" t="s">
        <v>209</v>
      </c>
      <c r="C85" s="9" t="s">
        <v>201</v>
      </c>
      <c r="D85" s="9" t="s">
        <v>210</v>
      </c>
      <c r="E85" s="12">
        <v>0</v>
      </c>
      <c r="F85" s="12">
        <v>0</v>
      </c>
      <c r="G85" s="12">
        <v>0</v>
      </c>
    </row>
    <row r="86" spans="1:7" ht="50.1" customHeight="1">
      <c r="A86" s="10" t="s">
        <v>211</v>
      </c>
      <c r="B86" s="9" t="s">
        <v>212</v>
      </c>
      <c r="C86" s="9" t="s">
        <v>201</v>
      </c>
      <c r="D86" s="9" t="s">
        <v>213</v>
      </c>
      <c r="E86" s="12">
        <v>0</v>
      </c>
      <c r="F86" s="12">
        <v>0</v>
      </c>
      <c r="G86" s="12">
        <v>0</v>
      </c>
    </row>
    <row r="87" spans="1:7" ht="24.95" customHeight="1">
      <c r="A87" s="10" t="s">
        <v>214</v>
      </c>
      <c r="B87" s="9" t="s">
        <v>215</v>
      </c>
      <c r="C87" s="9" t="s">
        <v>201</v>
      </c>
      <c r="D87" s="9" t="s">
        <v>195</v>
      </c>
      <c r="E87" s="12">
        <v>40000</v>
      </c>
      <c r="F87" s="12">
        <v>40000</v>
      </c>
      <c r="G87" s="12">
        <v>40000</v>
      </c>
    </row>
    <row r="88" spans="1:7" ht="24.95" customHeight="1">
      <c r="A88" s="10" t="s">
        <v>216</v>
      </c>
      <c r="B88" s="9" t="s">
        <v>217</v>
      </c>
      <c r="C88" s="9" t="s">
        <v>201</v>
      </c>
      <c r="D88" s="9" t="s">
        <v>198</v>
      </c>
      <c r="E88" s="12">
        <v>126000</v>
      </c>
      <c r="F88" s="12">
        <v>166000</v>
      </c>
      <c r="G88" s="12">
        <v>166000</v>
      </c>
    </row>
    <row r="89" spans="1:7" ht="24.95" customHeight="1">
      <c r="A89" s="10" t="s">
        <v>218</v>
      </c>
      <c r="B89" s="9" t="s">
        <v>219</v>
      </c>
      <c r="C89" s="9" t="s">
        <v>201</v>
      </c>
      <c r="D89" s="9" t="s">
        <v>220</v>
      </c>
      <c r="E89" s="12">
        <v>0</v>
      </c>
      <c r="F89" s="12">
        <v>0</v>
      </c>
      <c r="G89" s="12">
        <v>0</v>
      </c>
    </row>
    <row r="90" spans="1:7" ht="24.95" customHeight="1">
      <c r="A90" s="10" t="s">
        <v>221</v>
      </c>
      <c r="B90" s="9" t="s">
        <v>222</v>
      </c>
      <c r="C90" s="9" t="s">
        <v>201</v>
      </c>
      <c r="D90" s="9" t="s">
        <v>223</v>
      </c>
      <c r="E90" s="12">
        <v>0</v>
      </c>
      <c r="F90" s="12">
        <v>0</v>
      </c>
      <c r="G90" s="12">
        <v>0</v>
      </c>
    </row>
    <row r="91" spans="1:7" ht="50.1" customHeight="1">
      <c r="A91" s="10" t="s">
        <v>224</v>
      </c>
      <c r="B91" s="9" t="s">
        <v>225</v>
      </c>
      <c r="C91" s="9" t="s">
        <v>201</v>
      </c>
      <c r="D91" s="9" t="s">
        <v>226</v>
      </c>
      <c r="E91" s="12">
        <v>0</v>
      </c>
      <c r="F91" s="12">
        <v>0</v>
      </c>
      <c r="G91" s="12">
        <v>0</v>
      </c>
    </row>
    <row r="92" spans="1:7" ht="24.95" customHeight="1">
      <c r="A92" s="10" t="s">
        <v>227</v>
      </c>
      <c r="B92" s="9" t="s">
        <v>228</v>
      </c>
      <c r="C92" s="9" t="s">
        <v>201</v>
      </c>
      <c r="D92" s="9" t="s">
        <v>229</v>
      </c>
      <c r="E92" s="12">
        <v>143000</v>
      </c>
      <c r="F92" s="12">
        <v>143000</v>
      </c>
      <c r="G92" s="12">
        <v>143000</v>
      </c>
    </row>
    <row r="93" spans="1:7" ht="24.95" customHeight="1">
      <c r="A93" s="10" t="s">
        <v>230</v>
      </c>
      <c r="B93" s="9" t="s">
        <v>231</v>
      </c>
      <c r="C93" s="9" t="s">
        <v>201</v>
      </c>
      <c r="D93" s="9" t="s">
        <v>232</v>
      </c>
      <c r="E93" s="12">
        <v>0</v>
      </c>
      <c r="F93" s="12">
        <v>0</v>
      </c>
      <c r="G93" s="12">
        <v>0</v>
      </c>
    </row>
    <row r="94" spans="1:7" ht="24.95" customHeight="1">
      <c r="A94" s="10" t="s">
        <v>233</v>
      </c>
      <c r="B94" s="9" t="s">
        <v>234</v>
      </c>
      <c r="C94" s="9" t="s">
        <v>201</v>
      </c>
      <c r="D94" s="9" t="s">
        <v>235</v>
      </c>
      <c r="E94" s="12">
        <v>0</v>
      </c>
      <c r="F94" s="12">
        <v>0</v>
      </c>
      <c r="G94" s="12">
        <v>0</v>
      </c>
    </row>
    <row r="95" spans="1:7" ht="24.95" customHeight="1">
      <c r="A95" s="10" t="s">
        <v>236</v>
      </c>
      <c r="B95" s="9" t="s">
        <v>237</v>
      </c>
      <c r="C95" s="9" t="s">
        <v>201</v>
      </c>
      <c r="D95" s="9" t="s">
        <v>238</v>
      </c>
      <c r="E95" s="12">
        <v>0</v>
      </c>
      <c r="F95" s="12">
        <v>0</v>
      </c>
      <c r="G95" s="12">
        <v>0</v>
      </c>
    </row>
    <row r="96" spans="1:7" ht="24.95" customHeight="1">
      <c r="A96" s="10" t="s">
        <v>239</v>
      </c>
      <c r="B96" s="9" t="s">
        <v>240</v>
      </c>
      <c r="C96" s="9" t="s">
        <v>201</v>
      </c>
      <c r="D96" s="9" t="s">
        <v>241</v>
      </c>
      <c r="E96" s="12">
        <v>0</v>
      </c>
      <c r="F96" s="12">
        <v>0</v>
      </c>
      <c r="G96" s="12">
        <v>0</v>
      </c>
    </row>
    <row r="97" spans="1:7" ht="24.95" customHeight="1">
      <c r="A97" s="10" t="s">
        <v>242</v>
      </c>
      <c r="B97" s="9" t="s">
        <v>243</v>
      </c>
      <c r="C97" s="9" t="s">
        <v>201</v>
      </c>
      <c r="D97" s="9" t="s">
        <v>244</v>
      </c>
      <c r="E97" s="12">
        <v>112338</v>
      </c>
      <c r="F97" s="12">
        <v>107130</v>
      </c>
      <c r="G97" s="12">
        <v>149130</v>
      </c>
    </row>
    <row r="98" spans="1:7" ht="50.1" customHeight="1">
      <c r="A98" s="10" t="s">
        <v>245</v>
      </c>
      <c r="B98" s="9" t="s">
        <v>246</v>
      </c>
      <c r="C98" s="9" t="s">
        <v>201</v>
      </c>
      <c r="D98" s="9" t="s">
        <v>247</v>
      </c>
      <c r="E98" s="12">
        <v>0</v>
      </c>
      <c r="F98" s="12">
        <v>0</v>
      </c>
      <c r="G98" s="12">
        <v>0</v>
      </c>
    </row>
    <row r="99" spans="1:7" ht="50.1" customHeight="1">
      <c r="A99" s="10" t="s">
        <v>248</v>
      </c>
      <c r="B99" s="9" t="s">
        <v>249</v>
      </c>
      <c r="C99" s="9" t="s">
        <v>201</v>
      </c>
      <c r="D99" s="9" t="s">
        <v>250</v>
      </c>
      <c r="E99" s="12">
        <v>0</v>
      </c>
      <c r="F99" s="12">
        <v>0</v>
      </c>
      <c r="G99" s="12">
        <v>0</v>
      </c>
    </row>
    <row r="100" spans="1:7" ht="75" customHeight="1">
      <c r="A100" s="10" t="s">
        <v>251</v>
      </c>
      <c r="B100" s="9" t="s">
        <v>252</v>
      </c>
      <c r="C100" s="9" t="s">
        <v>201</v>
      </c>
      <c r="D100" s="9" t="s">
        <v>253</v>
      </c>
      <c r="E100" s="12">
        <v>0</v>
      </c>
      <c r="F100" s="12">
        <v>0</v>
      </c>
      <c r="G100" s="12">
        <v>0</v>
      </c>
    </row>
    <row r="101" spans="1:7" ht="24.95" customHeight="1">
      <c r="A101" s="10" t="s">
        <v>254</v>
      </c>
      <c r="B101" s="9" t="s">
        <v>255</v>
      </c>
      <c r="C101" s="9" t="s">
        <v>256</v>
      </c>
      <c r="D101" s="9" t="s">
        <v>51</v>
      </c>
      <c r="E101" s="12">
        <v>0</v>
      </c>
      <c r="F101" s="12">
        <v>0</v>
      </c>
      <c r="G101" s="12">
        <v>0</v>
      </c>
    </row>
    <row r="102" spans="1:7" ht="24.95" customHeight="1">
      <c r="A102" s="10" t="s">
        <v>202</v>
      </c>
      <c r="B102" s="9"/>
      <c r="C102" s="9"/>
      <c r="D102" s="9"/>
      <c r="E102" s="12" t="s">
        <v>60</v>
      </c>
      <c r="F102" s="12" t="s">
        <v>60</v>
      </c>
      <c r="G102" s="12" t="s">
        <v>60</v>
      </c>
    </row>
    <row r="103" spans="1:7" ht="24.95" customHeight="1">
      <c r="A103" s="10" t="s">
        <v>208</v>
      </c>
      <c r="B103" s="9" t="s">
        <v>257</v>
      </c>
      <c r="C103" s="9" t="s">
        <v>256</v>
      </c>
      <c r="D103" s="9" t="s">
        <v>210</v>
      </c>
      <c r="E103" s="12">
        <v>0</v>
      </c>
      <c r="F103" s="12">
        <v>0</v>
      </c>
      <c r="G103" s="12">
        <v>0</v>
      </c>
    </row>
    <row r="104" spans="1:7" ht="50.1" customHeight="1">
      <c r="A104" s="10" t="s">
        <v>258</v>
      </c>
      <c r="B104" s="9" t="s">
        <v>259</v>
      </c>
      <c r="C104" s="9" t="s">
        <v>260</v>
      </c>
      <c r="D104" s="9"/>
      <c r="E104" s="12" t="s">
        <v>60</v>
      </c>
      <c r="F104" s="12" t="s">
        <v>60</v>
      </c>
      <c r="G104" s="12" t="s">
        <v>60</v>
      </c>
    </row>
    <row r="105" spans="1:7" ht="63" customHeight="1">
      <c r="A105" s="10" t="s">
        <v>261</v>
      </c>
      <c r="B105" s="9" t="s">
        <v>262</v>
      </c>
      <c r="C105" s="9" t="s">
        <v>263</v>
      </c>
      <c r="D105" s="9"/>
      <c r="E105" s="12" t="s">
        <v>60</v>
      </c>
      <c r="F105" s="12" t="s">
        <v>60</v>
      </c>
      <c r="G105" s="12" t="s">
        <v>60</v>
      </c>
    </row>
    <row r="106" spans="1:7" ht="50.1" customHeight="1">
      <c r="A106" s="10" t="s">
        <v>264</v>
      </c>
      <c r="B106" s="9" t="s">
        <v>265</v>
      </c>
      <c r="C106" s="9" t="s">
        <v>266</v>
      </c>
      <c r="D106" s="9"/>
      <c r="E106" s="12" t="s">
        <v>60</v>
      </c>
      <c r="F106" s="12" t="s">
        <v>60</v>
      </c>
      <c r="G106" s="12" t="s">
        <v>60</v>
      </c>
    </row>
    <row r="107" spans="1:7" ht="24.95" customHeight="1">
      <c r="A107" s="10" t="s">
        <v>267</v>
      </c>
      <c r="B107" s="9" t="s">
        <v>268</v>
      </c>
      <c r="C107" s="9" t="s">
        <v>269</v>
      </c>
      <c r="D107" s="9"/>
      <c r="E107" s="12">
        <v>0</v>
      </c>
      <c r="F107" s="12">
        <v>0</v>
      </c>
      <c r="G107" s="12">
        <v>0</v>
      </c>
    </row>
    <row r="108" spans="1:7" ht="38.1" customHeight="1">
      <c r="A108" s="10" t="s">
        <v>270</v>
      </c>
      <c r="B108" s="9" t="s">
        <v>271</v>
      </c>
      <c r="C108" s="9" t="s">
        <v>109</v>
      </c>
      <c r="D108" s="9"/>
      <c r="E108" s="12">
        <v>0</v>
      </c>
      <c r="F108" s="12">
        <v>0</v>
      </c>
      <c r="G108" s="12">
        <v>0</v>
      </c>
    </row>
    <row r="109" spans="1:7" ht="24.95" customHeight="1">
      <c r="A109" s="10" t="s">
        <v>272</v>
      </c>
      <c r="B109" s="9" t="s">
        <v>273</v>
      </c>
      <c r="C109" s="9" t="s">
        <v>109</v>
      </c>
      <c r="D109" s="9"/>
      <c r="E109" s="12">
        <v>0</v>
      </c>
      <c r="F109" s="12">
        <v>0</v>
      </c>
      <c r="G109" s="12">
        <v>0</v>
      </c>
    </row>
    <row r="110" spans="1:7" ht="24.95" customHeight="1">
      <c r="A110" s="10" t="s">
        <v>274</v>
      </c>
      <c r="B110" s="9" t="s">
        <v>275</v>
      </c>
      <c r="C110" s="9" t="s">
        <v>109</v>
      </c>
      <c r="D110" s="9"/>
      <c r="E110" s="12">
        <v>0</v>
      </c>
      <c r="F110" s="12">
        <v>0</v>
      </c>
      <c r="G110" s="12">
        <v>0</v>
      </c>
    </row>
    <row r="111" spans="1:7" ht="24.95" customHeight="1">
      <c r="A111" s="10" t="s">
        <v>276</v>
      </c>
      <c r="B111" s="9" t="s">
        <v>277</v>
      </c>
      <c r="C111" s="9" t="s">
        <v>51</v>
      </c>
      <c r="D111" s="9"/>
      <c r="E111" s="12" t="s">
        <v>60</v>
      </c>
      <c r="F111" s="12" t="s">
        <v>60</v>
      </c>
      <c r="G111" s="12" t="s">
        <v>60</v>
      </c>
    </row>
    <row r="112" spans="1:7" ht="38.1" customHeight="1">
      <c r="A112" s="10" t="s">
        <v>278</v>
      </c>
      <c r="B112" s="9" t="s">
        <v>279</v>
      </c>
      <c r="C112" s="9" t="s">
        <v>280</v>
      </c>
      <c r="D112" s="9"/>
      <c r="E112" s="12" t="s">
        <v>60</v>
      </c>
      <c r="F112" s="12" t="s">
        <v>60</v>
      </c>
      <c r="G112" s="12" t="s">
        <v>60</v>
      </c>
    </row>
  </sheetData>
  <sheetProtection password="B712" sheet="1" objects="1" scenarios="1"/>
  <mergeCells count="6">
    <mergeCell ref="A2:G2"/>
    <mergeCell ref="A4:A5"/>
    <mergeCell ref="B4:B5"/>
    <mergeCell ref="C4:C5"/>
    <mergeCell ref="D4:D5"/>
    <mergeCell ref="E4:G4"/>
  </mergeCells>
  <phoneticPr fontId="0" type="noConversion"/>
  <pageMargins left="0.4" right="0.4" top="0.4" bottom="0.4" header="0.1" footer="0.1"/>
  <pageSetup paperSize="9" scale="95" fitToHeight="0" orientation="landscape" r:id="rId1"/>
  <headerFooter>
    <oddHeader>&amp;R&amp;R&amp;"Verdana,полужирный" &amp;12 &amp;K00-00921951.PSP.27146</oddHeader>
    <oddFooter>&amp;L&amp;L&amp;"Verdana,Полужирный"&amp;K000000&amp;L&amp;"Verdana,Полужирный"&amp;K00-014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0"/>
  <sheetViews>
    <sheetView topLeftCell="A13" workbookViewId="0"/>
  </sheetViews>
  <sheetFormatPr defaultRowHeight="10.5"/>
  <cols>
    <col min="1" max="1" width="9.5703125" customWidth="1"/>
    <col min="2" max="2" width="57.28515625" customWidth="1"/>
    <col min="3" max="4" width="9.5703125" customWidth="1"/>
    <col min="5" max="5" width="34.42578125" customWidth="1"/>
    <col min="6" max="8" width="17.140625" customWidth="1"/>
  </cols>
  <sheetData>
    <row r="1" spans="1:8" ht="15" customHeight="1"/>
    <row r="2" spans="1:8" ht="24.95" customHeight="1">
      <c r="A2" s="1" t="s">
        <v>281</v>
      </c>
      <c r="B2" s="1"/>
      <c r="C2" s="1"/>
      <c r="D2" s="1"/>
      <c r="E2" s="1"/>
      <c r="F2" s="1"/>
      <c r="G2" s="1"/>
      <c r="H2" s="1"/>
    </row>
    <row r="3" spans="1:8" ht="15" customHeight="1"/>
    <row r="4" spans="1:8" ht="24.95" customHeight="1">
      <c r="A4" s="20" t="s">
        <v>282</v>
      </c>
      <c r="B4" s="20" t="s">
        <v>41</v>
      </c>
      <c r="C4" s="20" t="s">
        <v>42</v>
      </c>
      <c r="D4" s="20" t="s">
        <v>283</v>
      </c>
      <c r="E4" s="20" t="s">
        <v>43</v>
      </c>
      <c r="F4" s="20" t="s">
        <v>45</v>
      </c>
      <c r="G4" s="20"/>
      <c r="H4" s="20"/>
    </row>
    <row r="5" spans="1:8" ht="50.1" customHeight="1">
      <c r="A5" s="20"/>
      <c r="B5" s="20"/>
      <c r="C5" s="20"/>
      <c r="D5" s="20"/>
      <c r="E5" s="20"/>
      <c r="F5" s="9" t="s">
        <v>284</v>
      </c>
      <c r="G5" s="9" t="s">
        <v>285</v>
      </c>
      <c r="H5" s="9" t="s">
        <v>286</v>
      </c>
    </row>
    <row r="6" spans="1:8" ht="20.100000000000001" customHeight="1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</row>
    <row r="7" spans="1:8">
      <c r="A7" s="9" t="s">
        <v>287</v>
      </c>
      <c r="B7" s="10" t="s">
        <v>288</v>
      </c>
      <c r="C7" s="9" t="s">
        <v>289</v>
      </c>
      <c r="D7" s="9" t="s">
        <v>60</v>
      </c>
      <c r="E7" s="9"/>
      <c r="F7" s="12">
        <v>636338</v>
      </c>
      <c r="G7" s="12">
        <v>671130</v>
      </c>
      <c r="H7" s="12">
        <v>713130</v>
      </c>
    </row>
    <row r="8" spans="1:8" ht="31.5">
      <c r="A8" s="9" t="s">
        <v>290</v>
      </c>
      <c r="B8" s="10" t="s">
        <v>291</v>
      </c>
      <c r="C8" s="9" t="s">
        <v>292</v>
      </c>
      <c r="D8" s="9" t="s">
        <v>60</v>
      </c>
      <c r="E8" s="9"/>
      <c r="F8" s="12">
        <v>0</v>
      </c>
      <c r="G8" s="12"/>
      <c r="H8" s="12"/>
    </row>
    <row r="9" spans="1:8" ht="42">
      <c r="A9" s="9" t="s">
        <v>293</v>
      </c>
      <c r="B9" s="10" t="s">
        <v>294</v>
      </c>
      <c r="C9" s="9" t="s">
        <v>295</v>
      </c>
      <c r="D9" s="9" t="s">
        <v>60</v>
      </c>
      <c r="E9" s="9"/>
      <c r="F9" s="12">
        <v>0</v>
      </c>
      <c r="G9" s="12"/>
      <c r="H9" s="12"/>
    </row>
    <row r="10" spans="1:8" ht="31.5">
      <c r="A10" s="9" t="s">
        <v>296</v>
      </c>
      <c r="B10" s="10" t="s">
        <v>297</v>
      </c>
      <c r="C10" s="9" t="s">
        <v>298</v>
      </c>
      <c r="D10" s="9" t="s">
        <v>60</v>
      </c>
      <c r="E10" s="9"/>
      <c r="F10" s="12">
        <v>0</v>
      </c>
      <c r="G10" s="12"/>
      <c r="H10" s="12"/>
    </row>
    <row r="11" spans="1:8">
      <c r="A11" s="9" t="s">
        <v>299</v>
      </c>
      <c r="B11" s="10" t="s">
        <v>300</v>
      </c>
      <c r="C11" s="9" t="s">
        <v>301</v>
      </c>
      <c r="D11" s="9" t="s">
        <v>60</v>
      </c>
      <c r="E11" s="9"/>
      <c r="F11" s="12">
        <v>0</v>
      </c>
      <c r="G11" s="12"/>
      <c r="H11" s="12"/>
    </row>
    <row r="12" spans="1:8">
      <c r="A12" s="9" t="s">
        <v>302</v>
      </c>
      <c r="B12" s="10" t="s">
        <v>303</v>
      </c>
      <c r="C12" s="9" t="s">
        <v>304</v>
      </c>
      <c r="D12" s="9" t="s">
        <v>60</v>
      </c>
      <c r="E12" s="9"/>
      <c r="F12" s="12">
        <v>0</v>
      </c>
      <c r="G12" s="12"/>
      <c r="H12" s="12"/>
    </row>
    <row r="13" spans="1:8" ht="42">
      <c r="A13" s="9" t="s">
        <v>305</v>
      </c>
      <c r="B13" s="10" t="s">
        <v>306</v>
      </c>
      <c r="C13" s="9" t="s">
        <v>307</v>
      </c>
      <c r="D13" s="9" t="s">
        <v>60</v>
      </c>
      <c r="E13" s="9"/>
      <c r="F13" s="12">
        <v>636338</v>
      </c>
      <c r="G13" s="12">
        <v>671130</v>
      </c>
      <c r="H13" s="12">
        <v>713130</v>
      </c>
    </row>
    <row r="14" spans="1:8" ht="31.5">
      <c r="A14" s="9" t="s">
        <v>308</v>
      </c>
      <c r="B14" s="10" t="s">
        <v>309</v>
      </c>
      <c r="C14" s="9" t="s">
        <v>310</v>
      </c>
      <c r="D14" s="9" t="s">
        <v>60</v>
      </c>
      <c r="E14" s="9"/>
      <c r="F14" s="12">
        <v>156000</v>
      </c>
      <c r="G14" s="12">
        <v>156000</v>
      </c>
      <c r="H14" s="12">
        <v>156000</v>
      </c>
    </row>
    <row r="15" spans="1:8">
      <c r="A15" s="9" t="s">
        <v>311</v>
      </c>
      <c r="B15" s="10" t="s">
        <v>300</v>
      </c>
      <c r="C15" s="9" t="s">
        <v>312</v>
      </c>
      <c r="D15" s="9" t="s">
        <v>60</v>
      </c>
      <c r="E15" s="9"/>
      <c r="F15" s="12">
        <v>156000</v>
      </c>
      <c r="G15" s="12">
        <v>156000</v>
      </c>
      <c r="H15" s="12">
        <v>156000</v>
      </c>
    </row>
    <row r="16" spans="1:8">
      <c r="A16" s="9" t="s">
        <v>313</v>
      </c>
      <c r="B16" s="10" t="s">
        <v>303</v>
      </c>
      <c r="C16" s="9" t="s">
        <v>314</v>
      </c>
      <c r="D16" s="9" t="s">
        <v>60</v>
      </c>
      <c r="E16" s="9"/>
      <c r="F16" s="12">
        <v>0</v>
      </c>
      <c r="G16" s="12"/>
      <c r="H16" s="12"/>
    </row>
    <row r="17" spans="1:8" ht="31.5">
      <c r="A17" s="9" t="s">
        <v>315</v>
      </c>
      <c r="B17" s="10" t="s">
        <v>316</v>
      </c>
      <c r="C17" s="9" t="s">
        <v>317</v>
      </c>
      <c r="D17" s="9" t="s">
        <v>60</v>
      </c>
      <c r="E17" s="9"/>
      <c r="F17" s="12">
        <v>0</v>
      </c>
      <c r="G17" s="12"/>
      <c r="H17" s="12"/>
    </row>
    <row r="18" spans="1:8">
      <c r="A18" s="9" t="s">
        <v>318</v>
      </c>
      <c r="B18" s="10" t="s">
        <v>300</v>
      </c>
      <c r="C18" s="9" t="s">
        <v>319</v>
      </c>
      <c r="D18" s="9" t="s">
        <v>60</v>
      </c>
      <c r="E18" s="9"/>
      <c r="F18" s="12">
        <v>0</v>
      </c>
      <c r="G18" s="12"/>
      <c r="H18" s="12"/>
    </row>
    <row r="19" spans="1:8">
      <c r="A19" s="9" t="s">
        <v>320</v>
      </c>
      <c r="B19" s="10" t="s">
        <v>303</v>
      </c>
      <c r="C19" s="9" t="s">
        <v>321</v>
      </c>
      <c r="D19" s="9" t="s">
        <v>60</v>
      </c>
      <c r="E19" s="9"/>
      <c r="F19" s="12">
        <v>0</v>
      </c>
      <c r="G19" s="12"/>
      <c r="H19" s="12"/>
    </row>
    <row r="20" spans="1:8" ht="21">
      <c r="A20" s="9" t="s">
        <v>322</v>
      </c>
      <c r="B20" s="10" t="s">
        <v>323</v>
      </c>
      <c r="C20" s="9" t="s">
        <v>324</v>
      </c>
      <c r="D20" s="9" t="s">
        <v>60</v>
      </c>
      <c r="E20" s="9"/>
      <c r="F20" s="12">
        <v>0</v>
      </c>
      <c r="G20" s="12"/>
      <c r="H20" s="12"/>
    </row>
    <row r="21" spans="1:8">
      <c r="A21" s="9" t="s">
        <v>325</v>
      </c>
      <c r="B21" s="10" t="s">
        <v>326</v>
      </c>
      <c r="C21" s="9" t="s">
        <v>327</v>
      </c>
      <c r="D21" s="9" t="s">
        <v>60</v>
      </c>
      <c r="E21" s="9"/>
      <c r="F21" s="12">
        <v>0</v>
      </c>
      <c r="G21" s="12"/>
      <c r="H21" s="12"/>
    </row>
    <row r="22" spans="1:8">
      <c r="A22" s="9" t="s">
        <v>328</v>
      </c>
      <c r="B22" s="10" t="s">
        <v>300</v>
      </c>
      <c r="C22" s="9" t="s">
        <v>329</v>
      </c>
      <c r="D22" s="9" t="s">
        <v>60</v>
      </c>
      <c r="E22" s="9"/>
      <c r="F22" s="12">
        <v>0</v>
      </c>
      <c r="G22" s="12"/>
      <c r="H22" s="12"/>
    </row>
    <row r="23" spans="1:8">
      <c r="A23" s="9" t="s">
        <v>330</v>
      </c>
      <c r="B23" s="10" t="s">
        <v>303</v>
      </c>
      <c r="C23" s="9" t="s">
        <v>331</v>
      </c>
      <c r="D23" s="9" t="s">
        <v>60</v>
      </c>
      <c r="E23" s="9"/>
      <c r="F23" s="12">
        <v>0</v>
      </c>
      <c r="G23" s="12"/>
      <c r="H23" s="12"/>
    </row>
    <row r="24" spans="1:8">
      <c r="A24" s="9" t="s">
        <v>332</v>
      </c>
      <c r="B24" s="10" t="s">
        <v>333</v>
      </c>
      <c r="C24" s="9" t="s">
        <v>334</v>
      </c>
      <c r="D24" s="9" t="s">
        <v>60</v>
      </c>
      <c r="E24" s="9"/>
      <c r="F24" s="12">
        <v>480338</v>
      </c>
      <c r="G24" s="12">
        <v>515130</v>
      </c>
      <c r="H24" s="12">
        <v>557130</v>
      </c>
    </row>
    <row r="25" spans="1:8">
      <c r="A25" s="9" t="s">
        <v>335</v>
      </c>
      <c r="B25" s="10" t="s">
        <v>300</v>
      </c>
      <c r="C25" s="9" t="s">
        <v>336</v>
      </c>
      <c r="D25" s="9" t="s">
        <v>60</v>
      </c>
      <c r="E25" s="9"/>
      <c r="F25" s="12">
        <v>480338</v>
      </c>
      <c r="G25" s="12">
        <v>515130</v>
      </c>
      <c r="H25" s="12">
        <v>557130</v>
      </c>
    </row>
    <row r="26" spans="1:8">
      <c r="A26" s="9" t="s">
        <v>337</v>
      </c>
      <c r="B26" s="10" t="s">
        <v>303</v>
      </c>
      <c r="C26" s="9" t="s">
        <v>338</v>
      </c>
      <c r="D26" s="9" t="s">
        <v>60</v>
      </c>
      <c r="E26" s="9"/>
      <c r="F26" s="12">
        <v>0</v>
      </c>
      <c r="G26" s="12"/>
      <c r="H26" s="12"/>
    </row>
    <row r="27" spans="1:8" ht="42">
      <c r="A27" s="9" t="s">
        <v>339</v>
      </c>
      <c r="B27" s="10" t="s">
        <v>340</v>
      </c>
      <c r="C27" s="9" t="s">
        <v>341</v>
      </c>
      <c r="D27" s="9" t="s">
        <v>60</v>
      </c>
      <c r="E27" s="9"/>
      <c r="F27" s="12">
        <v>636338</v>
      </c>
      <c r="G27" s="12">
        <v>671130</v>
      </c>
      <c r="H27" s="12">
        <v>644130</v>
      </c>
    </row>
    <row r="28" spans="1:8">
      <c r="A28" s="9" t="s">
        <v>342</v>
      </c>
      <c r="B28" s="10" t="s">
        <v>343</v>
      </c>
      <c r="C28" s="9" t="s">
        <v>344</v>
      </c>
      <c r="D28" s="9" t="s">
        <v>345</v>
      </c>
      <c r="E28" s="9"/>
      <c r="F28" s="12">
        <v>636338</v>
      </c>
      <c r="G28" s="12"/>
      <c r="H28" s="12"/>
    </row>
    <row r="29" spans="1:8">
      <c r="A29" s="9" t="s">
        <v>346</v>
      </c>
      <c r="B29" s="10" t="s">
        <v>343</v>
      </c>
      <c r="C29" s="9" t="s">
        <v>347</v>
      </c>
      <c r="D29" s="9" t="s">
        <v>348</v>
      </c>
      <c r="E29" s="9"/>
      <c r="F29" s="12">
        <v>0</v>
      </c>
      <c r="G29" s="12">
        <v>671130</v>
      </c>
      <c r="H29" s="12"/>
    </row>
    <row r="30" spans="1:8">
      <c r="A30" s="9" t="s">
        <v>349</v>
      </c>
      <c r="B30" s="10" t="s">
        <v>343</v>
      </c>
      <c r="C30" s="9" t="s">
        <v>350</v>
      </c>
      <c r="D30" s="9" t="s">
        <v>351</v>
      </c>
      <c r="E30" s="9"/>
      <c r="F30" s="12">
        <v>0</v>
      </c>
      <c r="G30" s="12"/>
      <c r="H30" s="12">
        <v>644130</v>
      </c>
    </row>
    <row r="31" spans="1:8" ht="42">
      <c r="A31" s="9" t="s">
        <v>352</v>
      </c>
      <c r="B31" s="10" t="s">
        <v>353</v>
      </c>
      <c r="C31" s="9" t="s">
        <v>354</v>
      </c>
      <c r="D31" s="9" t="s">
        <v>60</v>
      </c>
      <c r="E31" s="9"/>
      <c r="F31" s="12">
        <v>0</v>
      </c>
      <c r="G31" s="12"/>
      <c r="H31" s="12"/>
    </row>
    <row r="32" spans="1:8">
      <c r="A32" s="9" t="s">
        <v>355</v>
      </c>
      <c r="B32" s="10" t="s">
        <v>343</v>
      </c>
      <c r="C32" s="9" t="s">
        <v>356</v>
      </c>
      <c r="D32" s="9" t="s">
        <v>345</v>
      </c>
      <c r="E32" s="9"/>
      <c r="F32" s="12">
        <v>0</v>
      </c>
      <c r="G32" s="12"/>
      <c r="H32" s="12"/>
    </row>
    <row r="33" spans="1:8">
      <c r="A33" s="9" t="s">
        <v>357</v>
      </c>
      <c r="B33" s="10" t="s">
        <v>343</v>
      </c>
      <c r="C33" s="9" t="s">
        <v>358</v>
      </c>
      <c r="D33" s="9" t="s">
        <v>348</v>
      </c>
      <c r="E33" s="9"/>
      <c r="F33" s="12">
        <v>0</v>
      </c>
      <c r="G33" s="12"/>
      <c r="H33" s="12"/>
    </row>
    <row r="34" spans="1:8">
      <c r="A34" s="9" t="s">
        <v>359</v>
      </c>
      <c r="B34" s="10" t="s">
        <v>343</v>
      </c>
      <c r="C34" s="9" t="s">
        <v>360</v>
      </c>
      <c r="D34" s="9" t="s">
        <v>351</v>
      </c>
      <c r="E34" s="9"/>
      <c r="F34" s="12">
        <v>0</v>
      </c>
      <c r="G34" s="12"/>
      <c r="H34" s="12"/>
    </row>
    <row r="35" spans="1:8" ht="15" customHeight="1"/>
    <row r="36" spans="1:8" ht="39.950000000000003" customHeight="1">
      <c r="A36" s="25" t="s">
        <v>361</v>
      </c>
      <c r="B36" s="25"/>
      <c r="C36" s="16"/>
      <c r="D36" s="16"/>
      <c r="E36" s="14"/>
      <c r="F36" s="16"/>
      <c r="G36" s="16"/>
    </row>
    <row r="37" spans="1:8" ht="20.100000000000001" customHeight="1">
      <c r="C37" s="18" t="s">
        <v>362</v>
      </c>
      <c r="D37" s="18"/>
      <c r="E37" s="3" t="s">
        <v>7</v>
      </c>
      <c r="F37" s="18" t="s">
        <v>8</v>
      </c>
      <c r="G37" s="18"/>
    </row>
    <row r="38" spans="1:8" ht="15" customHeight="1"/>
    <row r="39" spans="1:8" ht="39.950000000000003" customHeight="1">
      <c r="A39" s="25" t="s">
        <v>363</v>
      </c>
      <c r="B39" s="25"/>
      <c r="C39" s="16"/>
      <c r="D39" s="16"/>
      <c r="E39" s="14"/>
      <c r="F39" s="16"/>
      <c r="G39" s="16"/>
    </row>
    <row r="40" spans="1:8" ht="20.100000000000001" customHeight="1">
      <c r="C40" s="18" t="s">
        <v>362</v>
      </c>
      <c r="D40" s="18"/>
      <c r="E40" s="3" t="s">
        <v>364</v>
      </c>
      <c r="F40" s="18" t="s">
        <v>365</v>
      </c>
      <c r="G40" s="18"/>
    </row>
    <row r="41" spans="1:8" ht="20.100000000000001" customHeight="1">
      <c r="A41" s="18" t="s">
        <v>366</v>
      </c>
      <c r="B41" s="18"/>
    </row>
    <row r="42" spans="1:8" ht="15" customHeight="1"/>
    <row r="43" spans="1:8" ht="20.100000000000001" customHeight="1">
      <c r="A43" s="26" t="s">
        <v>0</v>
      </c>
      <c r="B43" s="26"/>
      <c r="C43" s="26"/>
      <c r="D43" s="26"/>
      <c r="E43" s="26"/>
    </row>
    <row r="44" spans="1:8" ht="39.950000000000003" customHeight="1">
      <c r="A44" s="16" t="s">
        <v>2</v>
      </c>
      <c r="B44" s="16"/>
      <c r="C44" s="16"/>
      <c r="D44" s="16"/>
      <c r="E44" s="16"/>
    </row>
    <row r="45" spans="1:8" ht="20.100000000000001" customHeight="1">
      <c r="A45" s="18" t="s">
        <v>367</v>
      </c>
      <c r="B45" s="18"/>
      <c r="C45" s="18"/>
      <c r="D45" s="18"/>
      <c r="E45" s="18"/>
    </row>
    <row r="46" spans="1:8" ht="15" customHeight="1"/>
    <row r="47" spans="1:8" ht="39.950000000000003" customHeight="1">
      <c r="A47" s="16"/>
      <c r="B47" s="16"/>
      <c r="C47" s="16" t="s">
        <v>5</v>
      </c>
      <c r="D47" s="16"/>
      <c r="E47" s="16"/>
    </row>
    <row r="48" spans="1:8" ht="20.100000000000001" customHeight="1">
      <c r="A48" s="18" t="s">
        <v>7</v>
      </c>
      <c r="B48" s="18"/>
      <c r="C48" s="18" t="s">
        <v>8</v>
      </c>
      <c r="D48" s="18"/>
      <c r="E48" s="18"/>
    </row>
    <row r="49" spans="1:2" ht="20.100000000000001" customHeight="1">
      <c r="A49" s="18" t="s">
        <v>366</v>
      </c>
      <c r="B49" s="18"/>
    </row>
    <row r="50" spans="1:2" ht="20.100000000000001" customHeight="1">
      <c r="A50" s="5" t="s">
        <v>368</v>
      </c>
    </row>
  </sheetData>
  <sheetProtection password="B712" sheet="1" objects="1" scenarios="1"/>
  <mergeCells count="26">
    <mergeCell ref="A48:B48"/>
    <mergeCell ref="C48:E48"/>
    <mergeCell ref="A49:B49"/>
    <mergeCell ref="A41:B41"/>
    <mergeCell ref="A43:E43"/>
    <mergeCell ref="A44:E44"/>
    <mergeCell ref="A45:E45"/>
    <mergeCell ref="A47:B47"/>
    <mergeCell ref="C47:E47"/>
    <mergeCell ref="A39:B39"/>
    <mergeCell ref="C39:D39"/>
    <mergeCell ref="F39:G39"/>
    <mergeCell ref="C40:D40"/>
    <mergeCell ref="F40:G40"/>
    <mergeCell ref="A36:B36"/>
    <mergeCell ref="C36:D36"/>
    <mergeCell ref="F36:G36"/>
    <mergeCell ref="C37:D37"/>
    <mergeCell ref="F37:G37"/>
    <mergeCell ref="A2:H2"/>
    <mergeCell ref="A4:A5"/>
    <mergeCell ref="B4:B5"/>
    <mergeCell ref="C4:C5"/>
    <mergeCell ref="D4:D5"/>
    <mergeCell ref="E4:E5"/>
    <mergeCell ref="F4:H4"/>
  </mergeCells>
  <phoneticPr fontId="0" type="noConversion"/>
  <pageMargins left="0.4" right="0.4" top="0.4" bottom="0.4" header="0.1" footer="0.1"/>
  <pageSetup paperSize="9" scale="88" fitToHeight="0" orientation="landscape" r:id="rId1"/>
  <headerFooter>
    <oddHeader>&amp;R&amp;R&amp;"Verdana,полужирный" &amp;12 &amp;K00-00921951.PSP.27146</oddHeader>
    <oddFooter>&amp;L&amp;L&amp;"Verdana,Полужирный"&amp;K000000&amp;L&amp;"Verdana,Полужирный"&amp;K00-014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4"/>
  <sheetViews>
    <sheetView topLeftCell="A166" workbookViewId="0"/>
  </sheetViews>
  <sheetFormatPr defaultRowHeight="10.5"/>
  <cols>
    <col min="1" max="1" width="11.42578125" customWidth="1"/>
    <col min="2" max="2" width="57.28515625" customWidth="1"/>
    <col min="3" max="10" width="19.140625" customWidth="1"/>
  </cols>
  <sheetData>
    <row r="1" spans="1:10" ht="24.95" customHeight="1"/>
    <row r="2" spans="1:10" ht="24.95" customHeight="1">
      <c r="A2" s="27" t="s">
        <v>369</v>
      </c>
      <c r="B2" s="27"/>
      <c r="C2" s="28" t="s">
        <v>131</v>
      </c>
      <c r="D2" s="28"/>
      <c r="E2" s="28"/>
      <c r="F2" s="28"/>
      <c r="G2" s="28"/>
      <c r="H2" s="28"/>
      <c r="I2" s="28"/>
      <c r="J2" s="28"/>
    </row>
    <row r="3" spans="1:10" ht="24.95" customHeight="1">
      <c r="A3" s="27" t="s">
        <v>370</v>
      </c>
      <c r="B3" s="27"/>
      <c r="C3" s="28" t="s">
        <v>371</v>
      </c>
      <c r="D3" s="28"/>
      <c r="E3" s="28"/>
      <c r="F3" s="28"/>
      <c r="G3" s="28"/>
      <c r="H3" s="28"/>
      <c r="I3" s="28"/>
      <c r="J3" s="28"/>
    </row>
    <row r="4" spans="1:10" ht="24.95" customHeight="1">
      <c r="A4" s="27" t="s">
        <v>372</v>
      </c>
      <c r="B4" s="27"/>
      <c r="C4" s="28" t="s">
        <v>345</v>
      </c>
      <c r="D4" s="28"/>
      <c r="E4" s="28"/>
      <c r="F4" s="28"/>
      <c r="G4" s="28"/>
      <c r="H4" s="28"/>
      <c r="I4" s="28"/>
      <c r="J4" s="28"/>
    </row>
    <row r="5" spans="1:10" ht="24.95" customHeight="1">
      <c r="A5" s="18" t="s">
        <v>373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ht="24.95" customHeight="1"/>
    <row r="7" spans="1:10" ht="50.1" customHeight="1">
      <c r="A7" s="20" t="s">
        <v>282</v>
      </c>
      <c r="B7" s="20" t="s">
        <v>374</v>
      </c>
      <c r="C7" s="20" t="s">
        <v>375</v>
      </c>
      <c r="D7" s="20" t="s">
        <v>376</v>
      </c>
      <c r="E7" s="20"/>
      <c r="F7" s="20"/>
      <c r="G7" s="20"/>
      <c r="H7" s="20" t="s">
        <v>377</v>
      </c>
      <c r="I7" s="20" t="s">
        <v>378</v>
      </c>
      <c r="J7" s="20" t="s">
        <v>379</v>
      </c>
    </row>
    <row r="8" spans="1:10" ht="50.1" customHeight="1">
      <c r="A8" s="20"/>
      <c r="B8" s="20"/>
      <c r="C8" s="20"/>
      <c r="D8" s="20" t="s">
        <v>380</v>
      </c>
      <c r="E8" s="20" t="s">
        <v>59</v>
      </c>
      <c r="F8" s="20"/>
      <c r="G8" s="20"/>
      <c r="H8" s="20"/>
      <c r="I8" s="20"/>
      <c r="J8" s="20"/>
    </row>
    <row r="9" spans="1:10" ht="50.1" customHeight="1">
      <c r="A9" s="20"/>
      <c r="B9" s="20"/>
      <c r="C9" s="20"/>
      <c r="D9" s="20"/>
      <c r="E9" s="9" t="s">
        <v>381</v>
      </c>
      <c r="F9" s="9" t="s">
        <v>382</v>
      </c>
      <c r="G9" s="9" t="s">
        <v>383</v>
      </c>
      <c r="H9" s="20"/>
      <c r="I9" s="20"/>
      <c r="J9" s="20"/>
    </row>
    <row r="10" spans="1:10" ht="24.95" customHeight="1">
      <c r="A10" s="9" t="s">
        <v>287</v>
      </c>
      <c r="B10" s="9" t="s">
        <v>384</v>
      </c>
      <c r="C10" s="9" t="s">
        <v>385</v>
      </c>
      <c r="D10" s="9" t="s">
        <v>386</v>
      </c>
      <c r="E10" s="9" t="s">
        <v>387</v>
      </c>
      <c r="F10" s="9" t="s">
        <v>388</v>
      </c>
      <c r="G10" s="9" t="s">
        <v>389</v>
      </c>
      <c r="H10" s="9" t="s">
        <v>390</v>
      </c>
      <c r="I10" s="9" t="s">
        <v>391</v>
      </c>
      <c r="J10" s="9" t="s">
        <v>392</v>
      </c>
    </row>
    <row r="11" spans="1:10" ht="21">
      <c r="A11" s="9" t="s">
        <v>384</v>
      </c>
      <c r="B11" s="10" t="s">
        <v>393</v>
      </c>
      <c r="C11" s="12">
        <v>1</v>
      </c>
      <c r="D11" s="12">
        <v>60837.64</v>
      </c>
      <c r="E11" s="12">
        <v>51822.54</v>
      </c>
      <c r="F11" s="12">
        <v>0</v>
      </c>
      <c r="G11" s="12">
        <v>9015.1</v>
      </c>
      <c r="H11" s="12"/>
      <c r="I11" s="12">
        <v>1</v>
      </c>
      <c r="J11" s="12">
        <v>653396.25</v>
      </c>
    </row>
    <row r="12" spans="1:10" ht="31.5">
      <c r="A12" s="9" t="s">
        <v>385</v>
      </c>
      <c r="B12" s="10" t="s">
        <v>394</v>
      </c>
      <c r="C12" s="12">
        <v>1</v>
      </c>
      <c r="D12" s="12">
        <v>49978.33</v>
      </c>
      <c r="E12" s="12">
        <v>49483.5</v>
      </c>
      <c r="F12" s="12">
        <v>0</v>
      </c>
      <c r="G12" s="12">
        <v>494.83</v>
      </c>
      <c r="H12" s="12"/>
      <c r="I12" s="12">
        <v>1</v>
      </c>
      <c r="J12" s="12">
        <v>536767.26</v>
      </c>
    </row>
    <row r="13" spans="1:10" ht="31.5">
      <c r="A13" s="9" t="s">
        <v>386</v>
      </c>
      <c r="B13" s="10" t="s">
        <v>395</v>
      </c>
      <c r="C13" s="12">
        <v>1</v>
      </c>
      <c r="D13" s="12">
        <v>39399.480000000003</v>
      </c>
      <c r="E13" s="12">
        <v>30285.9</v>
      </c>
      <c r="F13" s="12">
        <v>0</v>
      </c>
      <c r="G13" s="12">
        <v>9113.58</v>
      </c>
      <c r="H13" s="12"/>
      <c r="I13" s="12">
        <v>1</v>
      </c>
      <c r="J13" s="12">
        <v>423150.42</v>
      </c>
    </row>
    <row r="14" spans="1:10" ht="21">
      <c r="A14" s="9" t="s">
        <v>387</v>
      </c>
      <c r="B14" s="10" t="s">
        <v>396</v>
      </c>
      <c r="C14" s="12">
        <v>1</v>
      </c>
      <c r="D14" s="12">
        <v>38836.26</v>
      </c>
      <c r="E14" s="12">
        <v>34998</v>
      </c>
      <c r="F14" s="12">
        <v>0</v>
      </c>
      <c r="G14" s="12">
        <v>3838.26</v>
      </c>
      <c r="H14" s="12"/>
      <c r="I14" s="12">
        <v>1</v>
      </c>
      <c r="J14" s="12">
        <v>417101.43</v>
      </c>
    </row>
    <row r="15" spans="1:10" ht="21">
      <c r="A15" s="9" t="s">
        <v>388</v>
      </c>
      <c r="B15" s="10" t="s">
        <v>397</v>
      </c>
      <c r="C15" s="12">
        <v>1</v>
      </c>
      <c r="D15" s="12">
        <v>46707.32</v>
      </c>
      <c r="E15" s="12">
        <v>38934.28</v>
      </c>
      <c r="F15" s="12">
        <v>0</v>
      </c>
      <c r="G15" s="12">
        <v>7773.04</v>
      </c>
      <c r="H15" s="12"/>
      <c r="I15" s="12">
        <v>1</v>
      </c>
      <c r="J15" s="12">
        <v>501636.62</v>
      </c>
    </row>
    <row r="16" spans="1:10" ht="21">
      <c r="A16" s="9" t="s">
        <v>389</v>
      </c>
      <c r="B16" s="10" t="s">
        <v>398</v>
      </c>
      <c r="C16" s="12">
        <v>0.5</v>
      </c>
      <c r="D16" s="12">
        <v>26404.93</v>
      </c>
      <c r="E16" s="12">
        <v>26143.5</v>
      </c>
      <c r="F16" s="12">
        <v>0</v>
      </c>
      <c r="G16" s="12">
        <v>261.43</v>
      </c>
      <c r="H16" s="12"/>
      <c r="I16" s="12">
        <v>1</v>
      </c>
      <c r="J16" s="12">
        <v>141794.47</v>
      </c>
    </row>
    <row r="17" spans="1:10" ht="21">
      <c r="A17" s="9" t="s">
        <v>390</v>
      </c>
      <c r="B17" s="10" t="s">
        <v>399</v>
      </c>
      <c r="C17" s="12">
        <v>0.5</v>
      </c>
      <c r="D17" s="12">
        <v>25359.02</v>
      </c>
      <c r="E17" s="12">
        <v>23548.45</v>
      </c>
      <c r="F17" s="12">
        <v>0</v>
      </c>
      <c r="G17" s="12">
        <v>1810.57</v>
      </c>
      <c r="H17" s="12"/>
      <c r="I17" s="12">
        <v>1</v>
      </c>
      <c r="J17" s="12">
        <v>136177.94</v>
      </c>
    </row>
    <row r="18" spans="1:10" ht="21">
      <c r="A18" s="9" t="s">
        <v>391</v>
      </c>
      <c r="B18" s="10" t="s">
        <v>400</v>
      </c>
      <c r="C18" s="12">
        <v>0.5</v>
      </c>
      <c r="D18" s="12">
        <v>52482.87</v>
      </c>
      <c r="E18" s="12">
        <v>46394.71</v>
      </c>
      <c r="F18" s="12">
        <v>0</v>
      </c>
      <c r="G18" s="12">
        <v>6088.16</v>
      </c>
      <c r="H18" s="12"/>
      <c r="I18" s="12">
        <v>1</v>
      </c>
      <c r="J18" s="12">
        <v>281833.01</v>
      </c>
    </row>
    <row r="19" spans="1:10" ht="21">
      <c r="A19" s="9" t="s">
        <v>392</v>
      </c>
      <c r="B19" s="10" t="s">
        <v>400</v>
      </c>
      <c r="C19" s="12">
        <v>1</v>
      </c>
      <c r="D19" s="12">
        <v>52482.86</v>
      </c>
      <c r="E19" s="12">
        <v>46394.71</v>
      </c>
      <c r="F19" s="12">
        <v>0</v>
      </c>
      <c r="G19" s="12">
        <v>6088.15</v>
      </c>
      <c r="H19" s="12"/>
      <c r="I19" s="12">
        <v>1</v>
      </c>
      <c r="J19" s="12">
        <v>563665.92000000004</v>
      </c>
    </row>
    <row r="20" spans="1:10" ht="21">
      <c r="A20" s="9" t="s">
        <v>401</v>
      </c>
      <c r="B20" s="10" t="s">
        <v>400</v>
      </c>
      <c r="C20" s="12">
        <v>1</v>
      </c>
      <c r="D20" s="12">
        <v>46878.78</v>
      </c>
      <c r="E20" s="12">
        <v>42603.14</v>
      </c>
      <c r="F20" s="12">
        <v>0</v>
      </c>
      <c r="G20" s="12">
        <v>4275.6400000000003</v>
      </c>
      <c r="H20" s="12"/>
      <c r="I20" s="12">
        <v>1</v>
      </c>
      <c r="J20" s="12">
        <v>503478.1</v>
      </c>
    </row>
    <row r="21" spans="1:10" ht="21">
      <c r="A21" s="9" t="s">
        <v>402</v>
      </c>
      <c r="B21" s="10" t="s">
        <v>400</v>
      </c>
      <c r="C21" s="12">
        <v>1</v>
      </c>
      <c r="D21" s="12">
        <v>48588.55</v>
      </c>
      <c r="E21" s="12">
        <v>42885.279999999999</v>
      </c>
      <c r="F21" s="12">
        <v>0</v>
      </c>
      <c r="G21" s="12">
        <v>5703.27</v>
      </c>
      <c r="H21" s="12"/>
      <c r="I21" s="12">
        <v>1</v>
      </c>
      <c r="J21" s="12">
        <v>521841.03</v>
      </c>
    </row>
    <row r="22" spans="1:10" ht="21">
      <c r="A22" s="9" t="s">
        <v>403</v>
      </c>
      <c r="B22" s="10" t="s">
        <v>400</v>
      </c>
      <c r="C22" s="12">
        <v>1</v>
      </c>
      <c r="D22" s="12">
        <v>48588.55</v>
      </c>
      <c r="E22" s="12">
        <v>42885.279999999999</v>
      </c>
      <c r="F22" s="12">
        <v>0</v>
      </c>
      <c r="G22" s="12">
        <v>5703.27</v>
      </c>
      <c r="H22" s="12"/>
      <c r="I22" s="12">
        <v>1</v>
      </c>
      <c r="J22" s="12">
        <v>521841.03</v>
      </c>
    </row>
    <row r="23" spans="1:10" ht="21">
      <c r="A23" s="9" t="s">
        <v>404</v>
      </c>
      <c r="B23" s="10" t="s">
        <v>400</v>
      </c>
      <c r="C23" s="12">
        <v>0.5</v>
      </c>
      <c r="D23" s="12">
        <v>50633.17</v>
      </c>
      <c r="E23" s="12">
        <v>46089.48</v>
      </c>
      <c r="F23" s="12">
        <v>0</v>
      </c>
      <c r="G23" s="12">
        <v>4543.6899999999996</v>
      </c>
      <c r="H23" s="12"/>
      <c r="I23" s="12">
        <v>1</v>
      </c>
      <c r="J23" s="12">
        <v>271900.12</v>
      </c>
    </row>
    <row r="24" spans="1:10" ht="21">
      <c r="A24" s="9" t="s">
        <v>405</v>
      </c>
      <c r="B24" s="10" t="s">
        <v>406</v>
      </c>
      <c r="C24" s="12">
        <v>1</v>
      </c>
      <c r="D24" s="12">
        <v>57122.53</v>
      </c>
      <c r="E24" s="12">
        <v>47806.22</v>
      </c>
      <c r="F24" s="12">
        <v>0</v>
      </c>
      <c r="G24" s="12">
        <v>9316.31</v>
      </c>
      <c r="H24" s="12"/>
      <c r="I24" s="12">
        <v>1</v>
      </c>
      <c r="J24" s="12">
        <v>613495.97</v>
      </c>
    </row>
    <row r="25" spans="1:10" ht="21">
      <c r="A25" s="9" t="s">
        <v>407</v>
      </c>
      <c r="B25" s="10" t="s">
        <v>406</v>
      </c>
      <c r="C25" s="12">
        <v>1</v>
      </c>
      <c r="D25" s="12">
        <v>57122.53</v>
      </c>
      <c r="E25" s="12">
        <v>47806.22</v>
      </c>
      <c r="F25" s="12">
        <v>0</v>
      </c>
      <c r="G25" s="12">
        <v>9316.31</v>
      </c>
      <c r="H25" s="12"/>
      <c r="I25" s="12">
        <v>1</v>
      </c>
      <c r="J25" s="12">
        <v>613495.97</v>
      </c>
    </row>
    <row r="26" spans="1:10" ht="21">
      <c r="A26" s="9" t="s">
        <v>408</v>
      </c>
      <c r="B26" s="10" t="s">
        <v>406</v>
      </c>
      <c r="C26" s="12">
        <v>1</v>
      </c>
      <c r="D26" s="12">
        <v>46878.78</v>
      </c>
      <c r="E26" s="12">
        <v>42603.14</v>
      </c>
      <c r="F26" s="12">
        <v>0</v>
      </c>
      <c r="G26" s="12">
        <v>4275.6400000000003</v>
      </c>
      <c r="H26" s="12"/>
      <c r="I26" s="12">
        <v>1</v>
      </c>
      <c r="J26" s="12">
        <v>503478.1</v>
      </c>
    </row>
    <row r="27" spans="1:10" ht="21">
      <c r="A27" s="9" t="s">
        <v>409</v>
      </c>
      <c r="B27" s="10" t="s">
        <v>406</v>
      </c>
      <c r="C27" s="12">
        <v>1</v>
      </c>
      <c r="D27" s="12">
        <v>51938.9113</v>
      </c>
      <c r="E27" s="12">
        <v>43449.56</v>
      </c>
      <c r="F27" s="12">
        <v>0</v>
      </c>
      <c r="G27" s="12">
        <v>8489.3513000000003</v>
      </c>
      <c r="H27" s="12"/>
      <c r="I27" s="12">
        <v>1</v>
      </c>
      <c r="J27" s="12">
        <v>557823.91</v>
      </c>
    </row>
    <row r="28" spans="1:10" ht="21">
      <c r="A28" s="9" t="s">
        <v>410</v>
      </c>
      <c r="B28" s="10" t="s">
        <v>406</v>
      </c>
      <c r="C28" s="12">
        <v>1</v>
      </c>
      <c r="D28" s="12">
        <v>47588.55</v>
      </c>
      <c r="E28" s="12">
        <v>42885.279999999999</v>
      </c>
      <c r="F28" s="12">
        <v>0</v>
      </c>
      <c r="G28" s="12">
        <v>4703.2700000000004</v>
      </c>
      <c r="H28" s="12"/>
      <c r="I28" s="12">
        <v>1</v>
      </c>
      <c r="J28" s="12">
        <v>511101.03</v>
      </c>
    </row>
    <row r="29" spans="1:10" ht="21">
      <c r="A29" s="9" t="s">
        <v>411</v>
      </c>
      <c r="B29" s="10" t="s">
        <v>412</v>
      </c>
      <c r="C29" s="12">
        <v>1</v>
      </c>
      <c r="D29" s="12">
        <v>56122.53</v>
      </c>
      <c r="E29" s="12">
        <v>47806.22</v>
      </c>
      <c r="F29" s="12">
        <v>0</v>
      </c>
      <c r="G29" s="12">
        <v>8316.31</v>
      </c>
      <c r="H29" s="12"/>
      <c r="I29" s="12">
        <v>1</v>
      </c>
      <c r="J29" s="12">
        <v>602755.97</v>
      </c>
    </row>
    <row r="30" spans="1:10" ht="21">
      <c r="A30" s="9" t="s">
        <v>413</v>
      </c>
      <c r="B30" s="10" t="s">
        <v>414</v>
      </c>
      <c r="C30" s="12">
        <v>1</v>
      </c>
      <c r="D30" s="12">
        <v>48938.04</v>
      </c>
      <c r="E30" s="12">
        <v>41686.26</v>
      </c>
      <c r="F30" s="12">
        <v>0</v>
      </c>
      <c r="G30" s="12">
        <v>7251.78</v>
      </c>
      <c r="H30" s="12"/>
      <c r="I30" s="12">
        <v>1</v>
      </c>
      <c r="J30" s="12">
        <v>525594.55000000005</v>
      </c>
    </row>
    <row r="31" spans="1:10" ht="21">
      <c r="A31" s="9" t="s">
        <v>415</v>
      </c>
      <c r="B31" s="10" t="s">
        <v>416</v>
      </c>
      <c r="C31" s="12">
        <v>1</v>
      </c>
      <c r="D31" s="12">
        <v>51008.09</v>
      </c>
      <c r="E31" s="12">
        <v>43449.56</v>
      </c>
      <c r="F31" s="12">
        <v>0</v>
      </c>
      <c r="G31" s="12">
        <v>7558.53</v>
      </c>
      <c r="H31" s="12"/>
      <c r="I31" s="12">
        <v>1</v>
      </c>
      <c r="J31" s="12">
        <v>547826.89</v>
      </c>
    </row>
    <row r="32" spans="1:10" ht="21">
      <c r="A32" s="9" t="s">
        <v>417</v>
      </c>
      <c r="B32" s="10" t="s">
        <v>418</v>
      </c>
      <c r="C32" s="12">
        <v>1</v>
      </c>
      <c r="D32" s="12">
        <v>45657.279999999999</v>
      </c>
      <c r="E32" s="12">
        <v>41144.879999999997</v>
      </c>
      <c r="F32" s="12">
        <v>0</v>
      </c>
      <c r="G32" s="12">
        <v>4512.3999999999996</v>
      </c>
      <c r="H32" s="12"/>
      <c r="I32" s="12">
        <v>1</v>
      </c>
      <c r="J32" s="12">
        <v>490359.19</v>
      </c>
    </row>
    <row r="33" spans="1:10" ht="21">
      <c r="A33" s="9" t="s">
        <v>419</v>
      </c>
      <c r="B33" s="10" t="s">
        <v>420</v>
      </c>
      <c r="C33" s="12">
        <v>1</v>
      </c>
      <c r="D33" s="12">
        <v>40032.949999999997</v>
      </c>
      <c r="E33" s="12">
        <v>37174.69</v>
      </c>
      <c r="F33" s="12">
        <v>0</v>
      </c>
      <c r="G33" s="12">
        <v>2858.26</v>
      </c>
      <c r="H33" s="12"/>
      <c r="I33" s="12">
        <v>1</v>
      </c>
      <c r="J33" s="12">
        <v>429953.88</v>
      </c>
    </row>
    <row r="34" spans="1:10" ht="21">
      <c r="A34" s="9" t="s">
        <v>421</v>
      </c>
      <c r="B34" s="10" t="s">
        <v>422</v>
      </c>
      <c r="C34" s="12">
        <v>1</v>
      </c>
      <c r="D34" s="12">
        <v>51008.09</v>
      </c>
      <c r="E34" s="12">
        <v>43449.56</v>
      </c>
      <c r="F34" s="12">
        <v>0</v>
      </c>
      <c r="G34" s="12">
        <v>7558.53</v>
      </c>
      <c r="H34" s="12"/>
      <c r="I34" s="12">
        <v>1</v>
      </c>
      <c r="J34" s="12">
        <v>547826.89</v>
      </c>
    </row>
    <row r="35" spans="1:10" ht="21">
      <c r="A35" s="9" t="s">
        <v>423</v>
      </c>
      <c r="B35" s="10" t="s">
        <v>424</v>
      </c>
      <c r="C35" s="12">
        <v>1</v>
      </c>
      <c r="D35" s="12">
        <v>51008.09</v>
      </c>
      <c r="E35" s="12">
        <v>43449.56</v>
      </c>
      <c r="F35" s="12">
        <v>0</v>
      </c>
      <c r="G35" s="12">
        <v>7558.53</v>
      </c>
      <c r="H35" s="12"/>
      <c r="I35" s="12">
        <v>1</v>
      </c>
      <c r="J35" s="12">
        <v>612097.07999999996</v>
      </c>
    </row>
    <row r="36" spans="1:10" ht="21">
      <c r="A36" s="9" t="s">
        <v>425</v>
      </c>
      <c r="B36" s="10" t="s">
        <v>426</v>
      </c>
      <c r="C36" s="12">
        <v>1</v>
      </c>
      <c r="D36" s="12">
        <v>51008.09</v>
      </c>
      <c r="E36" s="12">
        <v>43449.56</v>
      </c>
      <c r="F36" s="12">
        <v>0</v>
      </c>
      <c r="G36" s="12">
        <v>7558.53</v>
      </c>
      <c r="H36" s="12"/>
      <c r="I36" s="12">
        <v>1</v>
      </c>
      <c r="J36" s="12">
        <v>547826.89</v>
      </c>
    </row>
    <row r="37" spans="1:10" ht="21">
      <c r="A37" s="9" t="s">
        <v>427</v>
      </c>
      <c r="B37" s="10" t="s">
        <v>428</v>
      </c>
      <c r="C37" s="12">
        <v>0.5</v>
      </c>
      <c r="D37" s="12">
        <v>45878.78</v>
      </c>
      <c r="E37" s="12">
        <v>42603.14</v>
      </c>
      <c r="F37" s="12">
        <v>0</v>
      </c>
      <c r="G37" s="12">
        <v>3275.64</v>
      </c>
      <c r="H37" s="12"/>
      <c r="I37" s="12">
        <v>1</v>
      </c>
      <c r="J37" s="12">
        <v>246369.05</v>
      </c>
    </row>
    <row r="38" spans="1:10" ht="21">
      <c r="A38" s="9" t="s">
        <v>429</v>
      </c>
      <c r="B38" s="10" t="s">
        <v>430</v>
      </c>
      <c r="C38" s="12">
        <v>1</v>
      </c>
      <c r="D38" s="12">
        <v>45878.78</v>
      </c>
      <c r="E38" s="12">
        <v>42603.14</v>
      </c>
      <c r="F38" s="12">
        <v>0</v>
      </c>
      <c r="G38" s="12">
        <v>3275.64</v>
      </c>
      <c r="H38" s="12"/>
      <c r="I38" s="12">
        <v>1</v>
      </c>
      <c r="J38" s="12">
        <v>492738.1</v>
      </c>
    </row>
    <row r="39" spans="1:10" ht="21">
      <c r="A39" s="9" t="s">
        <v>431</v>
      </c>
      <c r="B39" s="10" t="s">
        <v>432</v>
      </c>
      <c r="C39" s="12">
        <v>1</v>
      </c>
      <c r="D39" s="12">
        <v>51008.09</v>
      </c>
      <c r="E39" s="12">
        <v>43449.56</v>
      </c>
      <c r="F39" s="12">
        <v>0</v>
      </c>
      <c r="G39" s="12">
        <v>7558.53</v>
      </c>
      <c r="H39" s="12"/>
      <c r="I39" s="12">
        <v>1</v>
      </c>
      <c r="J39" s="12">
        <v>547826.89</v>
      </c>
    </row>
    <row r="40" spans="1:10" ht="21">
      <c r="A40" s="9" t="s">
        <v>433</v>
      </c>
      <c r="B40" s="10" t="s">
        <v>434</v>
      </c>
      <c r="C40" s="12">
        <v>1</v>
      </c>
      <c r="D40" s="12">
        <v>51008.09</v>
      </c>
      <c r="E40" s="12">
        <v>43449.56</v>
      </c>
      <c r="F40" s="12">
        <v>0</v>
      </c>
      <c r="G40" s="12">
        <v>7558.53</v>
      </c>
      <c r="H40" s="12"/>
      <c r="I40" s="12">
        <v>1</v>
      </c>
      <c r="J40" s="12">
        <v>547826.89</v>
      </c>
    </row>
    <row r="41" spans="1:10" ht="21">
      <c r="A41" s="9" t="s">
        <v>435</v>
      </c>
      <c r="B41" s="10" t="s">
        <v>434</v>
      </c>
      <c r="C41" s="12">
        <v>1</v>
      </c>
      <c r="D41" s="12">
        <v>42744.21</v>
      </c>
      <c r="E41" s="12">
        <v>42321</v>
      </c>
      <c r="F41" s="12">
        <v>0</v>
      </c>
      <c r="G41" s="12">
        <v>423.21</v>
      </c>
      <c r="H41" s="12"/>
      <c r="I41" s="12">
        <v>1</v>
      </c>
      <c r="J41" s="12">
        <v>459072.82</v>
      </c>
    </row>
    <row r="42" spans="1:10" ht="21">
      <c r="A42" s="9" t="s">
        <v>436</v>
      </c>
      <c r="B42" s="10" t="s">
        <v>437</v>
      </c>
      <c r="C42" s="12">
        <v>0.5</v>
      </c>
      <c r="D42" s="12">
        <v>56122.63</v>
      </c>
      <c r="E42" s="12">
        <v>47806.22</v>
      </c>
      <c r="F42" s="12">
        <v>0</v>
      </c>
      <c r="G42" s="12">
        <v>8316.41</v>
      </c>
      <c r="H42" s="12"/>
      <c r="I42" s="12">
        <v>1</v>
      </c>
      <c r="J42" s="12">
        <v>301378.52</v>
      </c>
    </row>
    <row r="43" spans="1:10" ht="21">
      <c r="A43" s="9" t="s">
        <v>438</v>
      </c>
      <c r="B43" s="10" t="s">
        <v>439</v>
      </c>
      <c r="C43" s="12">
        <v>1</v>
      </c>
      <c r="D43" s="12">
        <v>51008.09</v>
      </c>
      <c r="E43" s="12">
        <v>43449.56</v>
      </c>
      <c r="F43" s="12">
        <v>0</v>
      </c>
      <c r="G43" s="12">
        <v>7558.53</v>
      </c>
      <c r="H43" s="12"/>
      <c r="I43" s="12">
        <v>1</v>
      </c>
      <c r="J43" s="12">
        <v>547826.89</v>
      </c>
    </row>
    <row r="44" spans="1:10" ht="21">
      <c r="A44" s="9" t="s">
        <v>440</v>
      </c>
      <c r="B44" s="10" t="s">
        <v>441</v>
      </c>
      <c r="C44" s="12">
        <v>0.5</v>
      </c>
      <c r="D44" s="12">
        <v>47117.38</v>
      </c>
      <c r="E44" s="12">
        <v>42885.279999999999</v>
      </c>
      <c r="F44" s="12">
        <v>0</v>
      </c>
      <c r="G44" s="12">
        <v>4232.1000000000004</v>
      </c>
      <c r="H44" s="12"/>
      <c r="I44" s="12">
        <v>1</v>
      </c>
      <c r="J44" s="12">
        <v>253020.33</v>
      </c>
    </row>
    <row r="45" spans="1:10" ht="21">
      <c r="A45" s="9" t="s">
        <v>442</v>
      </c>
      <c r="B45" s="10" t="s">
        <v>441</v>
      </c>
      <c r="C45" s="12">
        <v>0.5</v>
      </c>
      <c r="D45" s="12">
        <v>49633.18</v>
      </c>
      <c r="E45" s="12">
        <v>46089.48</v>
      </c>
      <c r="F45" s="12">
        <v>0</v>
      </c>
      <c r="G45" s="12">
        <v>3543.7</v>
      </c>
      <c r="H45" s="12"/>
      <c r="I45" s="12">
        <v>1</v>
      </c>
      <c r="J45" s="12">
        <v>266530.18</v>
      </c>
    </row>
    <row r="46" spans="1:10" ht="24.95" customHeight="1">
      <c r="A46" s="29" t="s">
        <v>443</v>
      </c>
      <c r="B46" s="29"/>
      <c r="C46" s="15" t="s">
        <v>444</v>
      </c>
      <c r="D46" s="15">
        <f>SUBTOTAL(9,D11:D45)</f>
        <v>1683011.4513000003</v>
      </c>
      <c r="E46" s="15" t="s">
        <v>444</v>
      </c>
      <c r="F46" s="15" t="s">
        <v>444</v>
      </c>
      <c r="G46" s="15" t="s">
        <v>444</v>
      </c>
      <c r="H46" s="15" t="s">
        <v>444</v>
      </c>
      <c r="I46" s="15" t="s">
        <v>444</v>
      </c>
      <c r="J46" s="15">
        <f>SUBTOTAL(9,J11:J45)</f>
        <v>16240809.590000005</v>
      </c>
    </row>
    <row r="47" spans="1:10" ht="24.95" customHeight="1"/>
    <row r="48" spans="1:10" ht="24.95" customHeight="1">
      <c r="A48" s="27" t="s">
        <v>369</v>
      </c>
      <c r="B48" s="27"/>
      <c r="C48" s="28" t="s">
        <v>131</v>
      </c>
      <c r="D48" s="28"/>
      <c r="E48" s="28"/>
      <c r="F48" s="28"/>
      <c r="G48" s="28"/>
      <c r="H48" s="28"/>
      <c r="I48" s="28"/>
      <c r="J48" s="28"/>
    </row>
    <row r="49" spans="1:10" ht="24.95" customHeight="1">
      <c r="A49" s="27" t="s">
        <v>370</v>
      </c>
      <c r="B49" s="27"/>
      <c r="C49" s="28" t="s">
        <v>445</v>
      </c>
      <c r="D49" s="28"/>
      <c r="E49" s="28"/>
      <c r="F49" s="28"/>
      <c r="G49" s="28"/>
      <c r="H49" s="28"/>
      <c r="I49" s="28"/>
      <c r="J49" s="28"/>
    </row>
    <row r="50" spans="1:10" ht="24.95" customHeight="1">
      <c r="A50" s="27" t="s">
        <v>372</v>
      </c>
      <c r="B50" s="27"/>
      <c r="C50" s="28" t="s">
        <v>345</v>
      </c>
      <c r="D50" s="28"/>
      <c r="E50" s="28"/>
      <c r="F50" s="28"/>
      <c r="G50" s="28"/>
      <c r="H50" s="28"/>
      <c r="I50" s="28"/>
      <c r="J50" s="28"/>
    </row>
    <row r="51" spans="1:10" ht="24.95" customHeight="1">
      <c r="A51" s="18" t="s">
        <v>373</v>
      </c>
      <c r="B51" s="18"/>
      <c r="C51" s="18"/>
      <c r="D51" s="18"/>
      <c r="E51" s="18"/>
      <c r="F51" s="18"/>
      <c r="G51" s="18"/>
      <c r="H51" s="18"/>
      <c r="I51" s="18"/>
      <c r="J51" s="18"/>
    </row>
    <row r="52" spans="1:10" ht="24.95" customHeight="1"/>
    <row r="53" spans="1:10" ht="50.1" customHeight="1">
      <c r="A53" s="20" t="s">
        <v>282</v>
      </c>
      <c r="B53" s="20" t="s">
        <v>374</v>
      </c>
      <c r="C53" s="20" t="s">
        <v>375</v>
      </c>
      <c r="D53" s="20" t="s">
        <v>376</v>
      </c>
      <c r="E53" s="20"/>
      <c r="F53" s="20"/>
      <c r="G53" s="20"/>
      <c r="H53" s="20" t="s">
        <v>377</v>
      </c>
      <c r="I53" s="20" t="s">
        <v>378</v>
      </c>
      <c r="J53" s="20" t="s">
        <v>379</v>
      </c>
    </row>
    <row r="54" spans="1:10" ht="50.1" customHeight="1">
      <c r="A54" s="20"/>
      <c r="B54" s="20"/>
      <c r="C54" s="20"/>
      <c r="D54" s="20" t="s">
        <v>380</v>
      </c>
      <c r="E54" s="20" t="s">
        <v>59</v>
      </c>
      <c r="F54" s="20"/>
      <c r="G54" s="20"/>
      <c r="H54" s="20"/>
      <c r="I54" s="20"/>
      <c r="J54" s="20"/>
    </row>
    <row r="55" spans="1:10" ht="50.1" customHeight="1">
      <c r="A55" s="20"/>
      <c r="B55" s="20"/>
      <c r="C55" s="20"/>
      <c r="D55" s="20"/>
      <c r="E55" s="9" t="s">
        <v>381</v>
      </c>
      <c r="F55" s="9" t="s">
        <v>382</v>
      </c>
      <c r="G55" s="9" t="s">
        <v>383</v>
      </c>
      <c r="H55" s="20"/>
      <c r="I55" s="20"/>
      <c r="J55" s="20"/>
    </row>
    <row r="56" spans="1:10" ht="24.95" customHeight="1">
      <c r="A56" s="9" t="s">
        <v>287</v>
      </c>
      <c r="B56" s="9" t="s">
        <v>384</v>
      </c>
      <c r="C56" s="9" t="s">
        <v>385</v>
      </c>
      <c r="D56" s="9" t="s">
        <v>386</v>
      </c>
      <c r="E56" s="9" t="s">
        <v>387</v>
      </c>
      <c r="F56" s="9" t="s">
        <v>388</v>
      </c>
      <c r="G56" s="9" t="s">
        <v>389</v>
      </c>
      <c r="H56" s="9" t="s">
        <v>390</v>
      </c>
      <c r="I56" s="9" t="s">
        <v>391</v>
      </c>
      <c r="J56" s="9" t="s">
        <v>392</v>
      </c>
    </row>
    <row r="57" spans="1:10" ht="21">
      <c r="A57" s="9" t="s">
        <v>287</v>
      </c>
      <c r="B57" s="10" t="s">
        <v>446</v>
      </c>
      <c r="C57" s="12">
        <v>10</v>
      </c>
      <c r="D57" s="12">
        <v>3016.6666</v>
      </c>
      <c r="E57" s="12">
        <v>0</v>
      </c>
      <c r="F57" s="12">
        <v>0</v>
      </c>
      <c r="G57" s="12">
        <v>3016.6666</v>
      </c>
      <c r="H57" s="12"/>
      <c r="I57" s="12">
        <v>1</v>
      </c>
      <c r="J57" s="12">
        <v>181000</v>
      </c>
    </row>
    <row r="58" spans="1:10" ht="24.95" customHeight="1">
      <c r="A58" s="29" t="s">
        <v>443</v>
      </c>
      <c r="B58" s="29"/>
      <c r="C58" s="15" t="s">
        <v>444</v>
      </c>
      <c r="D58" s="15">
        <f>SUBTOTAL(9,D57:D57)</f>
        <v>3016.6666</v>
      </c>
      <c r="E58" s="15" t="s">
        <v>444</v>
      </c>
      <c r="F58" s="15" t="s">
        <v>444</v>
      </c>
      <c r="G58" s="15" t="s">
        <v>444</v>
      </c>
      <c r="H58" s="15" t="s">
        <v>444</v>
      </c>
      <c r="I58" s="15" t="s">
        <v>444</v>
      </c>
      <c r="J58" s="15">
        <f>SUBTOTAL(9,J57:J57)</f>
        <v>181000</v>
      </c>
    </row>
    <row r="59" spans="1:10" ht="24.95" customHeight="1"/>
    <row r="60" spans="1:10" ht="24.95" customHeight="1">
      <c r="A60" s="27" t="s">
        <v>369</v>
      </c>
      <c r="B60" s="27"/>
      <c r="C60" s="28" t="s">
        <v>131</v>
      </c>
      <c r="D60" s="28"/>
      <c r="E60" s="28"/>
      <c r="F60" s="28"/>
      <c r="G60" s="28"/>
      <c r="H60" s="28"/>
      <c r="I60" s="28"/>
      <c r="J60" s="28"/>
    </row>
    <row r="61" spans="1:10" ht="24.95" customHeight="1">
      <c r="A61" s="27" t="s">
        <v>370</v>
      </c>
      <c r="B61" s="27"/>
      <c r="C61" s="28" t="s">
        <v>371</v>
      </c>
      <c r="D61" s="28"/>
      <c r="E61" s="28"/>
      <c r="F61" s="28"/>
      <c r="G61" s="28"/>
      <c r="H61" s="28"/>
      <c r="I61" s="28"/>
      <c r="J61" s="28"/>
    </row>
    <row r="62" spans="1:10" ht="24.95" customHeight="1">
      <c r="A62" s="27" t="s">
        <v>372</v>
      </c>
      <c r="B62" s="27"/>
      <c r="C62" s="28" t="s">
        <v>348</v>
      </c>
      <c r="D62" s="28"/>
      <c r="E62" s="28"/>
      <c r="F62" s="28"/>
      <c r="G62" s="28"/>
      <c r="H62" s="28"/>
      <c r="I62" s="28"/>
      <c r="J62" s="28"/>
    </row>
    <row r="63" spans="1:10" ht="24.95" customHeight="1">
      <c r="A63" s="18" t="s">
        <v>373</v>
      </c>
      <c r="B63" s="18"/>
      <c r="C63" s="18"/>
      <c r="D63" s="18"/>
      <c r="E63" s="18"/>
      <c r="F63" s="18"/>
      <c r="G63" s="18"/>
      <c r="H63" s="18"/>
      <c r="I63" s="18"/>
      <c r="J63" s="18"/>
    </row>
    <row r="64" spans="1:10" ht="24.95" customHeight="1"/>
    <row r="65" spans="1:10" ht="50.1" customHeight="1">
      <c r="A65" s="20" t="s">
        <v>282</v>
      </c>
      <c r="B65" s="20" t="s">
        <v>374</v>
      </c>
      <c r="C65" s="20" t="s">
        <v>375</v>
      </c>
      <c r="D65" s="20" t="s">
        <v>376</v>
      </c>
      <c r="E65" s="20"/>
      <c r="F65" s="20"/>
      <c r="G65" s="20"/>
      <c r="H65" s="20" t="s">
        <v>377</v>
      </c>
      <c r="I65" s="20" t="s">
        <v>378</v>
      </c>
      <c r="J65" s="20" t="s">
        <v>379</v>
      </c>
    </row>
    <row r="66" spans="1:10" ht="50.1" customHeight="1">
      <c r="A66" s="20"/>
      <c r="B66" s="20"/>
      <c r="C66" s="20"/>
      <c r="D66" s="20" t="s">
        <v>380</v>
      </c>
      <c r="E66" s="20" t="s">
        <v>59</v>
      </c>
      <c r="F66" s="20"/>
      <c r="G66" s="20"/>
      <c r="H66" s="20"/>
      <c r="I66" s="20"/>
      <c r="J66" s="20"/>
    </row>
    <row r="67" spans="1:10" ht="50.1" customHeight="1">
      <c r="A67" s="20"/>
      <c r="B67" s="20"/>
      <c r="C67" s="20"/>
      <c r="D67" s="20"/>
      <c r="E67" s="9" t="s">
        <v>381</v>
      </c>
      <c r="F67" s="9" t="s">
        <v>382</v>
      </c>
      <c r="G67" s="9" t="s">
        <v>383</v>
      </c>
      <c r="H67" s="20"/>
      <c r="I67" s="20"/>
      <c r="J67" s="20"/>
    </row>
    <row r="68" spans="1:10" ht="24.95" customHeight="1">
      <c r="A68" s="9" t="s">
        <v>287</v>
      </c>
      <c r="B68" s="9" t="s">
        <v>384</v>
      </c>
      <c r="C68" s="9" t="s">
        <v>385</v>
      </c>
      <c r="D68" s="9" t="s">
        <v>386</v>
      </c>
      <c r="E68" s="9" t="s">
        <v>387</v>
      </c>
      <c r="F68" s="9" t="s">
        <v>388</v>
      </c>
      <c r="G68" s="9" t="s">
        <v>389</v>
      </c>
      <c r="H68" s="9" t="s">
        <v>390</v>
      </c>
      <c r="I68" s="9" t="s">
        <v>391</v>
      </c>
      <c r="J68" s="9" t="s">
        <v>392</v>
      </c>
    </row>
    <row r="69" spans="1:10" ht="21">
      <c r="A69" s="9" t="s">
        <v>384</v>
      </c>
      <c r="B69" s="10" t="s">
        <v>393</v>
      </c>
      <c r="C69" s="12">
        <v>1</v>
      </c>
      <c r="D69" s="12">
        <v>60837.64</v>
      </c>
      <c r="E69" s="12">
        <v>51822.54</v>
      </c>
      <c r="F69" s="12">
        <v>0</v>
      </c>
      <c r="G69" s="12">
        <v>9015.1</v>
      </c>
      <c r="H69" s="12"/>
      <c r="I69" s="12">
        <v>1</v>
      </c>
      <c r="J69" s="12">
        <v>621760.68000000005</v>
      </c>
    </row>
    <row r="70" spans="1:10" ht="31.5">
      <c r="A70" s="9" t="s">
        <v>385</v>
      </c>
      <c r="B70" s="10" t="s">
        <v>394</v>
      </c>
      <c r="C70" s="12">
        <v>1</v>
      </c>
      <c r="D70" s="12">
        <v>49978.33</v>
      </c>
      <c r="E70" s="12">
        <v>49483.5</v>
      </c>
      <c r="F70" s="12">
        <v>0</v>
      </c>
      <c r="G70" s="12">
        <v>494.83</v>
      </c>
      <c r="H70" s="12"/>
      <c r="I70" s="12">
        <v>1</v>
      </c>
      <c r="J70" s="12">
        <v>510778.53</v>
      </c>
    </row>
    <row r="71" spans="1:10" ht="31.5">
      <c r="A71" s="9" t="s">
        <v>386</v>
      </c>
      <c r="B71" s="10" t="s">
        <v>395</v>
      </c>
      <c r="C71" s="12">
        <v>1</v>
      </c>
      <c r="D71" s="12">
        <v>39399.480000000003</v>
      </c>
      <c r="E71" s="12">
        <v>30285.9</v>
      </c>
      <c r="F71" s="12">
        <v>0</v>
      </c>
      <c r="G71" s="12">
        <v>9113.58</v>
      </c>
      <c r="H71" s="12"/>
      <c r="I71" s="12">
        <v>1</v>
      </c>
      <c r="J71" s="12">
        <v>402662.69</v>
      </c>
    </row>
    <row r="72" spans="1:10" ht="21">
      <c r="A72" s="9" t="s">
        <v>387</v>
      </c>
      <c r="B72" s="10" t="s">
        <v>396</v>
      </c>
      <c r="C72" s="12">
        <v>1</v>
      </c>
      <c r="D72" s="12">
        <v>38836.26</v>
      </c>
      <c r="E72" s="12">
        <v>34998</v>
      </c>
      <c r="F72" s="12">
        <v>0</v>
      </c>
      <c r="G72" s="12">
        <v>3838.26</v>
      </c>
      <c r="H72" s="12"/>
      <c r="I72" s="12">
        <v>1</v>
      </c>
      <c r="J72" s="12">
        <v>396906.58</v>
      </c>
    </row>
    <row r="73" spans="1:10" ht="21">
      <c r="A73" s="9" t="s">
        <v>388</v>
      </c>
      <c r="B73" s="10" t="s">
        <v>397</v>
      </c>
      <c r="C73" s="12">
        <v>1</v>
      </c>
      <c r="D73" s="12">
        <v>45707.32</v>
      </c>
      <c r="E73" s="12">
        <v>38934.28</v>
      </c>
      <c r="F73" s="12">
        <v>0</v>
      </c>
      <c r="G73" s="12">
        <v>6773.04</v>
      </c>
      <c r="H73" s="12"/>
      <c r="I73" s="12">
        <v>1</v>
      </c>
      <c r="J73" s="12">
        <v>467128.81</v>
      </c>
    </row>
    <row r="74" spans="1:10" ht="21">
      <c r="A74" s="9" t="s">
        <v>389</v>
      </c>
      <c r="B74" s="10" t="s">
        <v>398</v>
      </c>
      <c r="C74" s="12">
        <v>0.5</v>
      </c>
      <c r="D74" s="12">
        <v>26404.93</v>
      </c>
      <c r="E74" s="12">
        <v>26143.5</v>
      </c>
      <c r="F74" s="12">
        <v>0</v>
      </c>
      <c r="G74" s="12">
        <v>261.43</v>
      </c>
      <c r="H74" s="12"/>
      <c r="I74" s="12">
        <v>1</v>
      </c>
      <c r="J74" s="12">
        <v>134929.19</v>
      </c>
    </row>
    <row r="75" spans="1:10" ht="21">
      <c r="A75" s="9" t="s">
        <v>390</v>
      </c>
      <c r="B75" s="10" t="s">
        <v>399</v>
      </c>
      <c r="C75" s="12">
        <v>0.5</v>
      </c>
      <c r="D75" s="12">
        <v>25359.02</v>
      </c>
      <c r="E75" s="12">
        <v>23548.45</v>
      </c>
      <c r="F75" s="12">
        <v>0</v>
      </c>
      <c r="G75" s="12">
        <v>1810.57</v>
      </c>
      <c r="H75" s="12"/>
      <c r="I75" s="12">
        <v>1</v>
      </c>
      <c r="J75" s="12">
        <v>129584.59</v>
      </c>
    </row>
    <row r="76" spans="1:10" ht="21">
      <c r="A76" s="9" t="s">
        <v>391</v>
      </c>
      <c r="B76" s="10" t="s">
        <v>400</v>
      </c>
      <c r="C76" s="12">
        <v>0.5</v>
      </c>
      <c r="D76" s="12">
        <v>52482.87</v>
      </c>
      <c r="E76" s="12">
        <v>46394.71</v>
      </c>
      <c r="F76" s="12">
        <v>0</v>
      </c>
      <c r="G76" s="12">
        <v>6088.16</v>
      </c>
      <c r="H76" s="12"/>
      <c r="I76" s="12">
        <v>1</v>
      </c>
      <c r="J76" s="12">
        <v>268187.46999999997</v>
      </c>
    </row>
    <row r="77" spans="1:10" ht="21">
      <c r="A77" s="9" t="s">
        <v>392</v>
      </c>
      <c r="B77" s="10" t="s">
        <v>400</v>
      </c>
      <c r="C77" s="12">
        <v>1</v>
      </c>
      <c r="D77" s="12">
        <v>52482.86</v>
      </c>
      <c r="E77" s="12">
        <v>46394.71</v>
      </c>
      <c r="F77" s="12">
        <v>0</v>
      </c>
      <c r="G77" s="12">
        <v>6088.15</v>
      </c>
      <c r="H77" s="12"/>
      <c r="I77" s="12">
        <v>1</v>
      </c>
      <c r="J77" s="12">
        <v>536374.82999999996</v>
      </c>
    </row>
    <row r="78" spans="1:10" ht="21">
      <c r="A78" s="9" t="s">
        <v>401</v>
      </c>
      <c r="B78" s="10" t="s">
        <v>400</v>
      </c>
      <c r="C78" s="12">
        <v>1</v>
      </c>
      <c r="D78" s="12">
        <v>46878.78</v>
      </c>
      <c r="E78" s="12">
        <v>42603.14</v>
      </c>
      <c r="F78" s="12">
        <v>0</v>
      </c>
      <c r="G78" s="12">
        <v>4275.6400000000003</v>
      </c>
      <c r="H78" s="12"/>
      <c r="I78" s="12">
        <v>1</v>
      </c>
      <c r="J78" s="12">
        <v>479101.13</v>
      </c>
    </row>
    <row r="79" spans="1:10" ht="21">
      <c r="A79" s="9" t="s">
        <v>402</v>
      </c>
      <c r="B79" s="10" t="s">
        <v>400</v>
      </c>
      <c r="C79" s="12">
        <v>1</v>
      </c>
      <c r="D79" s="12">
        <v>48588.55</v>
      </c>
      <c r="E79" s="12">
        <v>42885.279999999999</v>
      </c>
      <c r="F79" s="12">
        <v>0</v>
      </c>
      <c r="G79" s="12">
        <v>5703.27</v>
      </c>
      <c r="H79" s="12"/>
      <c r="I79" s="12">
        <v>1</v>
      </c>
      <c r="J79" s="12">
        <v>496574.98</v>
      </c>
    </row>
    <row r="80" spans="1:10" ht="21">
      <c r="A80" s="9" t="s">
        <v>403</v>
      </c>
      <c r="B80" s="10" t="s">
        <v>400</v>
      </c>
      <c r="C80" s="12">
        <v>1</v>
      </c>
      <c r="D80" s="12">
        <v>48588.55</v>
      </c>
      <c r="E80" s="12">
        <v>42885.279999999999</v>
      </c>
      <c r="F80" s="12">
        <v>0</v>
      </c>
      <c r="G80" s="12">
        <v>5703.27</v>
      </c>
      <c r="H80" s="12"/>
      <c r="I80" s="12">
        <v>1</v>
      </c>
      <c r="J80" s="12">
        <v>496574.98</v>
      </c>
    </row>
    <row r="81" spans="1:10" ht="21">
      <c r="A81" s="9" t="s">
        <v>404</v>
      </c>
      <c r="B81" s="10" t="s">
        <v>400</v>
      </c>
      <c r="C81" s="12">
        <v>0.5</v>
      </c>
      <c r="D81" s="12">
        <v>50633.17</v>
      </c>
      <c r="E81" s="12">
        <v>46089.48</v>
      </c>
      <c r="F81" s="12">
        <v>0</v>
      </c>
      <c r="G81" s="12">
        <v>4543.6899999999996</v>
      </c>
      <c r="H81" s="12"/>
      <c r="I81" s="12">
        <v>1</v>
      </c>
      <c r="J81" s="12">
        <v>258735.5</v>
      </c>
    </row>
    <row r="82" spans="1:10" ht="21">
      <c r="A82" s="9" t="s">
        <v>405</v>
      </c>
      <c r="B82" s="10" t="s">
        <v>406</v>
      </c>
      <c r="C82" s="12">
        <v>1</v>
      </c>
      <c r="D82" s="12">
        <v>57122.53</v>
      </c>
      <c r="E82" s="12">
        <v>47806.22</v>
      </c>
      <c r="F82" s="12">
        <v>0</v>
      </c>
      <c r="G82" s="12">
        <v>9316.31</v>
      </c>
      <c r="H82" s="12"/>
      <c r="I82" s="12">
        <v>1</v>
      </c>
      <c r="J82" s="12">
        <v>583792.26</v>
      </c>
    </row>
    <row r="83" spans="1:10" ht="21">
      <c r="A83" s="9" t="s">
        <v>407</v>
      </c>
      <c r="B83" s="10" t="s">
        <v>406</v>
      </c>
      <c r="C83" s="12">
        <v>1</v>
      </c>
      <c r="D83" s="12">
        <v>57122.53</v>
      </c>
      <c r="E83" s="12">
        <v>47806.22</v>
      </c>
      <c r="F83" s="12">
        <v>0</v>
      </c>
      <c r="G83" s="12">
        <v>9316.31</v>
      </c>
      <c r="H83" s="12"/>
      <c r="I83" s="12">
        <v>1</v>
      </c>
      <c r="J83" s="12">
        <v>583792.26</v>
      </c>
    </row>
    <row r="84" spans="1:10" ht="21">
      <c r="A84" s="9" t="s">
        <v>408</v>
      </c>
      <c r="B84" s="10" t="s">
        <v>406</v>
      </c>
      <c r="C84" s="12">
        <v>1</v>
      </c>
      <c r="D84" s="12">
        <v>46878.78</v>
      </c>
      <c r="E84" s="12">
        <v>42603.14</v>
      </c>
      <c r="F84" s="12">
        <v>0</v>
      </c>
      <c r="G84" s="12">
        <v>4275.6400000000003</v>
      </c>
      <c r="H84" s="12"/>
      <c r="I84" s="12">
        <v>1</v>
      </c>
      <c r="J84" s="12">
        <v>479101.13</v>
      </c>
    </row>
    <row r="85" spans="1:10" ht="21">
      <c r="A85" s="9" t="s">
        <v>409</v>
      </c>
      <c r="B85" s="10" t="s">
        <v>406</v>
      </c>
      <c r="C85" s="12">
        <v>1</v>
      </c>
      <c r="D85" s="12">
        <v>52008.09</v>
      </c>
      <c r="E85" s="12">
        <v>43449.56</v>
      </c>
      <c r="F85" s="12">
        <v>0</v>
      </c>
      <c r="G85" s="12">
        <v>8558.5300000000007</v>
      </c>
      <c r="H85" s="12"/>
      <c r="I85" s="12">
        <v>1</v>
      </c>
      <c r="J85" s="12">
        <v>531522.68000000005</v>
      </c>
    </row>
    <row r="86" spans="1:10" ht="21">
      <c r="A86" s="9" t="s">
        <v>410</v>
      </c>
      <c r="B86" s="10" t="s">
        <v>406</v>
      </c>
      <c r="C86" s="12">
        <v>1</v>
      </c>
      <c r="D86" s="12">
        <v>48588.55</v>
      </c>
      <c r="E86" s="12">
        <v>42885.279999999999</v>
      </c>
      <c r="F86" s="12">
        <v>0</v>
      </c>
      <c r="G86" s="12">
        <v>5703.27</v>
      </c>
      <c r="H86" s="12"/>
      <c r="I86" s="12">
        <v>1</v>
      </c>
      <c r="J86" s="12">
        <v>496574.98</v>
      </c>
    </row>
    <row r="87" spans="1:10" ht="21">
      <c r="A87" s="9" t="s">
        <v>411</v>
      </c>
      <c r="B87" s="10" t="s">
        <v>412</v>
      </c>
      <c r="C87" s="12">
        <v>1</v>
      </c>
      <c r="D87" s="12">
        <v>56122.53</v>
      </c>
      <c r="E87" s="12">
        <v>47806.22</v>
      </c>
      <c r="F87" s="12">
        <v>0</v>
      </c>
      <c r="G87" s="12">
        <v>8316.31</v>
      </c>
      <c r="H87" s="12"/>
      <c r="I87" s="12">
        <v>1</v>
      </c>
      <c r="J87" s="12">
        <v>573572.26</v>
      </c>
    </row>
    <row r="88" spans="1:10" ht="21">
      <c r="A88" s="9" t="s">
        <v>413</v>
      </c>
      <c r="B88" s="10" t="s">
        <v>414</v>
      </c>
      <c r="C88" s="12">
        <v>1</v>
      </c>
      <c r="D88" s="12">
        <v>48938.04</v>
      </c>
      <c r="E88" s="12">
        <v>41686.26</v>
      </c>
      <c r="F88" s="12">
        <v>0</v>
      </c>
      <c r="G88" s="12">
        <v>7251.78</v>
      </c>
      <c r="H88" s="12"/>
      <c r="I88" s="12">
        <v>1</v>
      </c>
      <c r="J88" s="12">
        <v>500146.77</v>
      </c>
    </row>
    <row r="89" spans="1:10" ht="21">
      <c r="A89" s="9" t="s">
        <v>415</v>
      </c>
      <c r="B89" s="10" t="s">
        <v>416</v>
      </c>
      <c r="C89" s="12">
        <v>1</v>
      </c>
      <c r="D89" s="12">
        <v>51008.09</v>
      </c>
      <c r="E89" s="12">
        <v>43449.56</v>
      </c>
      <c r="F89" s="12">
        <v>0</v>
      </c>
      <c r="G89" s="12">
        <v>7558.53</v>
      </c>
      <c r="H89" s="12"/>
      <c r="I89" s="12">
        <v>1</v>
      </c>
      <c r="J89" s="12">
        <v>521302.68</v>
      </c>
    </row>
    <row r="90" spans="1:10" ht="21">
      <c r="A90" s="9" t="s">
        <v>417</v>
      </c>
      <c r="B90" s="10" t="s">
        <v>418</v>
      </c>
      <c r="C90" s="12">
        <v>1</v>
      </c>
      <c r="D90" s="12">
        <v>46657.279999999999</v>
      </c>
      <c r="E90" s="12">
        <v>41144.879999999997</v>
      </c>
      <c r="F90" s="12">
        <v>0</v>
      </c>
      <c r="G90" s="12">
        <v>5512.4</v>
      </c>
      <c r="H90" s="12"/>
      <c r="I90" s="12">
        <v>1</v>
      </c>
      <c r="J90" s="12">
        <v>476837.4</v>
      </c>
    </row>
    <row r="91" spans="1:10" ht="21">
      <c r="A91" s="9" t="s">
        <v>419</v>
      </c>
      <c r="B91" s="10" t="s">
        <v>420</v>
      </c>
      <c r="C91" s="12">
        <v>1</v>
      </c>
      <c r="D91" s="12">
        <v>40791.905899999998</v>
      </c>
      <c r="E91" s="12">
        <v>37174.69</v>
      </c>
      <c r="F91" s="12">
        <v>0</v>
      </c>
      <c r="G91" s="12">
        <v>3617.2159000000001</v>
      </c>
      <c r="H91" s="12"/>
      <c r="I91" s="12">
        <v>1</v>
      </c>
      <c r="J91" s="12">
        <v>416893.28</v>
      </c>
    </row>
    <row r="92" spans="1:10" ht="21">
      <c r="A92" s="9" t="s">
        <v>421</v>
      </c>
      <c r="B92" s="10" t="s">
        <v>422</v>
      </c>
      <c r="C92" s="12">
        <v>1</v>
      </c>
      <c r="D92" s="12">
        <v>51008.09</v>
      </c>
      <c r="E92" s="12">
        <v>43449.56</v>
      </c>
      <c r="F92" s="12">
        <v>0</v>
      </c>
      <c r="G92" s="12">
        <v>7558.53</v>
      </c>
      <c r="H92" s="12"/>
      <c r="I92" s="12">
        <v>1</v>
      </c>
      <c r="J92" s="12">
        <v>521302.68</v>
      </c>
    </row>
    <row r="93" spans="1:10" ht="21">
      <c r="A93" s="9" t="s">
        <v>423</v>
      </c>
      <c r="B93" s="10" t="s">
        <v>424</v>
      </c>
      <c r="C93" s="12">
        <v>1</v>
      </c>
      <c r="D93" s="12">
        <v>51008.09</v>
      </c>
      <c r="E93" s="12">
        <v>43449.56</v>
      </c>
      <c r="F93" s="12">
        <v>0</v>
      </c>
      <c r="G93" s="12">
        <v>7558.53</v>
      </c>
      <c r="H93" s="12"/>
      <c r="I93" s="12">
        <v>1</v>
      </c>
      <c r="J93" s="12">
        <v>521302.68</v>
      </c>
    </row>
    <row r="94" spans="1:10" ht="21">
      <c r="A94" s="9" t="s">
        <v>425</v>
      </c>
      <c r="B94" s="10" t="s">
        <v>426</v>
      </c>
      <c r="C94" s="12">
        <v>1</v>
      </c>
      <c r="D94" s="12">
        <v>51008.09</v>
      </c>
      <c r="E94" s="12">
        <v>43449.56</v>
      </c>
      <c r="F94" s="12">
        <v>0</v>
      </c>
      <c r="G94" s="12">
        <v>7558.53</v>
      </c>
      <c r="H94" s="12"/>
      <c r="I94" s="12">
        <v>1</v>
      </c>
      <c r="J94" s="12">
        <v>521302.68</v>
      </c>
    </row>
    <row r="95" spans="1:10" ht="21">
      <c r="A95" s="9" t="s">
        <v>427</v>
      </c>
      <c r="B95" s="10" t="s">
        <v>428</v>
      </c>
      <c r="C95" s="12">
        <v>0.5</v>
      </c>
      <c r="D95" s="12">
        <v>45878.78</v>
      </c>
      <c r="E95" s="12">
        <v>42603.14</v>
      </c>
      <c r="F95" s="12">
        <v>0</v>
      </c>
      <c r="G95" s="12">
        <v>3275.64</v>
      </c>
      <c r="H95" s="12"/>
      <c r="I95" s="12">
        <v>1</v>
      </c>
      <c r="J95" s="12">
        <v>234440.57</v>
      </c>
    </row>
    <row r="96" spans="1:10" ht="21">
      <c r="A96" s="9" t="s">
        <v>429</v>
      </c>
      <c r="B96" s="10" t="s">
        <v>430</v>
      </c>
      <c r="C96" s="12">
        <v>1</v>
      </c>
      <c r="D96" s="12">
        <v>45878.78</v>
      </c>
      <c r="E96" s="12">
        <v>42603.14</v>
      </c>
      <c r="F96" s="12">
        <v>0</v>
      </c>
      <c r="G96" s="12">
        <v>3275.64</v>
      </c>
      <c r="H96" s="12"/>
      <c r="I96" s="12">
        <v>1</v>
      </c>
      <c r="J96" s="12">
        <v>468881.13</v>
      </c>
    </row>
    <row r="97" spans="1:10" ht="21">
      <c r="A97" s="9" t="s">
        <v>431</v>
      </c>
      <c r="B97" s="10" t="s">
        <v>432</v>
      </c>
      <c r="C97" s="12">
        <v>1</v>
      </c>
      <c r="D97" s="12">
        <v>51008.09</v>
      </c>
      <c r="E97" s="12">
        <v>43449.56</v>
      </c>
      <c r="F97" s="12">
        <v>0</v>
      </c>
      <c r="G97" s="12">
        <v>7558.53</v>
      </c>
      <c r="H97" s="12"/>
      <c r="I97" s="12">
        <v>1</v>
      </c>
      <c r="J97" s="12">
        <v>521302.68</v>
      </c>
    </row>
    <row r="98" spans="1:10" ht="21">
      <c r="A98" s="9" t="s">
        <v>433</v>
      </c>
      <c r="B98" s="10" t="s">
        <v>434</v>
      </c>
      <c r="C98" s="12">
        <v>1</v>
      </c>
      <c r="D98" s="12">
        <v>51008.09</v>
      </c>
      <c r="E98" s="12">
        <v>43449.56</v>
      </c>
      <c r="F98" s="12">
        <v>0</v>
      </c>
      <c r="G98" s="12">
        <v>7558.53</v>
      </c>
      <c r="H98" s="12"/>
      <c r="I98" s="12">
        <v>1</v>
      </c>
      <c r="J98" s="12">
        <v>521302.68</v>
      </c>
    </row>
    <row r="99" spans="1:10" ht="21">
      <c r="A99" s="9" t="s">
        <v>435</v>
      </c>
      <c r="B99" s="10" t="s">
        <v>434</v>
      </c>
      <c r="C99" s="12">
        <v>1</v>
      </c>
      <c r="D99" s="12">
        <v>43744.21</v>
      </c>
      <c r="E99" s="12">
        <v>42321</v>
      </c>
      <c r="F99" s="12">
        <v>0</v>
      </c>
      <c r="G99" s="12">
        <v>1423.21</v>
      </c>
      <c r="H99" s="12"/>
      <c r="I99" s="12">
        <v>1</v>
      </c>
      <c r="J99" s="12">
        <v>447065.83</v>
      </c>
    </row>
    <row r="100" spans="1:10" ht="21">
      <c r="A100" s="9" t="s">
        <v>436</v>
      </c>
      <c r="B100" s="10" t="s">
        <v>437</v>
      </c>
      <c r="C100" s="12">
        <v>0.5</v>
      </c>
      <c r="D100" s="12">
        <v>57122.63</v>
      </c>
      <c r="E100" s="12">
        <v>47806.22</v>
      </c>
      <c r="F100" s="12">
        <v>0</v>
      </c>
      <c r="G100" s="12">
        <v>9316.41</v>
      </c>
      <c r="H100" s="12"/>
      <c r="I100" s="12">
        <v>1</v>
      </c>
      <c r="J100" s="12">
        <v>291896.64</v>
      </c>
    </row>
    <row r="101" spans="1:10" ht="21">
      <c r="A101" s="9" t="s">
        <v>438</v>
      </c>
      <c r="B101" s="10" t="s">
        <v>439</v>
      </c>
      <c r="C101" s="12">
        <v>1</v>
      </c>
      <c r="D101" s="12">
        <v>52008.09</v>
      </c>
      <c r="E101" s="12">
        <v>43449.56</v>
      </c>
      <c r="F101" s="12">
        <v>0</v>
      </c>
      <c r="G101" s="12">
        <v>8558.5300000000007</v>
      </c>
      <c r="H101" s="12"/>
      <c r="I101" s="12">
        <v>1</v>
      </c>
      <c r="J101" s="12">
        <v>531522.68000000005</v>
      </c>
    </row>
    <row r="102" spans="1:10" ht="21">
      <c r="A102" s="9" t="s">
        <v>440</v>
      </c>
      <c r="B102" s="10" t="s">
        <v>441</v>
      </c>
      <c r="C102" s="12">
        <v>0.5</v>
      </c>
      <c r="D102" s="12">
        <v>48588.55</v>
      </c>
      <c r="E102" s="12">
        <v>42885.279999999999</v>
      </c>
      <c r="F102" s="12">
        <v>0</v>
      </c>
      <c r="G102" s="12">
        <v>5703.27</v>
      </c>
      <c r="H102" s="12"/>
      <c r="I102" s="12">
        <v>1</v>
      </c>
      <c r="J102" s="12">
        <v>248287.49</v>
      </c>
    </row>
    <row r="103" spans="1:10" ht="21">
      <c r="A103" s="9" t="s">
        <v>442</v>
      </c>
      <c r="B103" s="10" t="s">
        <v>441</v>
      </c>
      <c r="C103" s="12">
        <v>0.5</v>
      </c>
      <c r="D103" s="12">
        <v>50633.18</v>
      </c>
      <c r="E103" s="12">
        <v>46089.48</v>
      </c>
      <c r="F103" s="12">
        <v>0</v>
      </c>
      <c r="G103" s="12">
        <v>4543.7</v>
      </c>
      <c r="H103" s="12"/>
      <c r="I103" s="12">
        <v>1</v>
      </c>
      <c r="J103" s="12">
        <v>258735.55</v>
      </c>
    </row>
    <row r="104" spans="1:10" ht="24.95" customHeight="1">
      <c r="A104" s="29" t="s">
        <v>443</v>
      </c>
      <c r="B104" s="29"/>
      <c r="C104" s="15" t="s">
        <v>444</v>
      </c>
      <c r="D104" s="15">
        <f>SUBTOTAL(9,D69:D103)</f>
        <v>1690310.7559000005</v>
      </c>
      <c r="E104" s="15" t="s">
        <v>444</v>
      </c>
      <c r="F104" s="15" t="s">
        <v>444</v>
      </c>
      <c r="G104" s="15" t="s">
        <v>444</v>
      </c>
      <c r="H104" s="15" t="s">
        <v>444</v>
      </c>
      <c r="I104" s="15" t="s">
        <v>444</v>
      </c>
      <c r="J104" s="15">
        <f>SUBTOTAL(9,J69:J103)</f>
        <v>15450178.949999999</v>
      </c>
    </row>
    <row r="105" spans="1:10" ht="24.95" customHeight="1"/>
    <row r="106" spans="1:10" ht="24.95" customHeight="1">
      <c r="A106" s="27" t="s">
        <v>369</v>
      </c>
      <c r="B106" s="27"/>
      <c r="C106" s="28" t="s">
        <v>131</v>
      </c>
      <c r="D106" s="28"/>
      <c r="E106" s="28"/>
      <c r="F106" s="28"/>
      <c r="G106" s="28"/>
      <c r="H106" s="28"/>
      <c r="I106" s="28"/>
      <c r="J106" s="28"/>
    </row>
    <row r="107" spans="1:10" ht="24.95" customHeight="1">
      <c r="A107" s="27" t="s">
        <v>370</v>
      </c>
      <c r="B107" s="27"/>
      <c r="C107" s="28" t="s">
        <v>445</v>
      </c>
      <c r="D107" s="28"/>
      <c r="E107" s="28"/>
      <c r="F107" s="28"/>
      <c r="G107" s="28"/>
      <c r="H107" s="28"/>
      <c r="I107" s="28"/>
      <c r="J107" s="28"/>
    </row>
    <row r="108" spans="1:10" ht="24.95" customHeight="1">
      <c r="A108" s="27" t="s">
        <v>372</v>
      </c>
      <c r="B108" s="27"/>
      <c r="C108" s="28" t="s">
        <v>348</v>
      </c>
      <c r="D108" s="28"/>
      <c r="E108" s="28"/>
      <c r="F108" s="28"/>
      <c r="G108" s="28"/>
      <c r="H108" s="28"/>
      <c r="I108" s="28"/>
      <c r="J108" s="28"/>
    </row>
    <row r="109" spans="1:10" ht="24.95" customHeight="1">
      <c r="A109" s="18" t="s">
        <v>373</v>
      </c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10" ht="24.95" customHeight="1"/>
    <row r="111" spans="1:10" ht="50.1" customHeight="1">
      <c r="A111" s="20" t="s">
        <v>282</v>
      </c>
      <c r="B111" s="20" t="s">
        <v>374</v>
      </c>
      <c r="C111" s="20" t="s">
        <v>375</v>
      </c>
      <c r="D111" s="20" t="s">
        <v>376</v>
      </c>
      <c r="E111" s="20"/>
      <c r="F111" s="20"/>
      <c r="G111" s="20"/>
      <c r="H111" s="20" t="s">
        <v>377</v>
      </c>
      <c r="I111" s="20" t="s">
        <v>378</v>
      </c>
      <c r="J111" s="20" t="s">
        <v>379</v>
      </c>
    </row>
    <row r="112" spans="1:10" ht="50.1" customHeight="1">
      <c r="A112" s="20"/>
      <c r="B112" s="20"/>
      <c r="C112" s="20"/>
      <c r="D112" s="20" t="s">
        <v>380</v>
      </c>
      <c r="E112" s="20" t="s">
        <v>59</v>
      </c>
      <c r="F112" s="20"/>
      <c r="G112" s="20"/>
      <c r="H112" s="20"/>
      <c r="I112" s="20"/>
      <c r="J112" s="20"/>
    </row>
    <row r="113" spans="1:10" ht="50.1" customHeight="1">
      <c r="A113" s="20"/>
      <c r="B113" s="20"/>
      <c r="C113" s="20"/>
      <c r="D113" s="20"/>
      <c r="E113" s="9" t="s">
        <v>381</v>
      </c>
      <c r="F113" s="9" t="s">
        <v>382</v>
      </c>
      <c r="G113" s="9" t="s">
        <v>383</v>
      </c>
      <c r="H113" s="20"/>
      <c r="I113" s="20"/>
      <c r="J113" s="20"/>
    </row>
    <row r="114" spans="1:10" ht="24.95" customHeight="1">
      <c r="A114" s="9" t="s">
        <v>287</v>
      </c>
      <c r="B114" s="9" t="s">
        <v>384</v>
      </c>
      <c r="C114" s="9" t="s">
        <v>385</v>
      </c>
      <c r="D114" s="9" t="s">
        <v>386</v>
      </c>
      <c r="E114" s="9" t="s">
        <v>387</v>
      </c>
      <c r="F114" s="9" t="s">
        <v>388</v>
      </c>
      <c r="G114" s="9" t="s">
        <v>389</v>
      </c>
      <c r="H114" s="9" t="s">
        <v>390</v>
      </c>
      <c r="I114" s="9" t="s">
        <v>391</v>
      </c>
      <c r="J114" s="9" t="s">
        <v>392</v>
      </c>
    </row>
    <row r="115" spans="1:10" ht="21">
      <c r="A115" s="9" t="s">
        <v>287</v>
      </c>
      <c r="B115" s="10" t="s">
        <v>446</v>
      </c>
      <c r="C115" s="12">
        <v>10</v>
      </c>
      <c r="D115" s="12">
        <v>3083.3332999999998</v>
      </c>
      <c r="E115" s="12">
        <v>0</v>
      </c>
      <c r="F115" s="12">
        <v>0</v>
      </c>
      <c r="G115" s="12">
        <v>3083.3332999999998</v>
      </c>
      <c r="H115" s="12"/>
      <c r="I115" s="12">
        <v>1</v>
      </c>
      <c r="J115" s="12">
        <v>185000</v>
      </c>
    </row>
    <row r="116" spans="1:10" ht="24.95" customHeight="1">
      <c r="A116" s="29" t="s">
        <v>443</v>
      </c>
      <c r="B116" s="29"/>
      <c r="C116" s="15" t="s">
        <v>444</v>
      </c>
      <c r="D116" s="15">
        <f>SUBTOTAL(9,D115:D115)</f>
        <v>3083.3332999999998</v>
      </c>
      <c r="E116" s="15" t="s">
        <v>444</v>
      </c>
      <c r="F116" s="15" t="s">
        <v>444</v>
      </c>
      <c r="G116" s="15" t="s">
        <v>444</v>
      </c>
      <c r="H116" s="15" t="s">
        <v>444</v>
      </c>
      <c r="I116" s="15" t="s">
        <v>444</v>
      </c>
      <c r="J116" s="15">
        <f>SUBTOTAL(9,J115:J115)</f>
        <v>185000</v>
      </c>
    </row>
    <row r="117" spans="1:10" ht="24.95" customHeight="1"/>
    <row r="118" spans="1:10" ht="24.95" customHeight="1">
      <c r="A118" s="27" t="s">
        <v>369</v>
      </c>
      <c r="B118" s="27"/>
      <c r="C118" s="28" t="s">
        <v>131</v>
      </c>
      <c r="D118" s="28"/>
      <c r="E118" s="28"/>
      <c r="F118" s="28"/>
      <c r="G118" s="28"/>
      <c r="H118" s="28"/>
      <c r="I118" s="28"/>
      <c r="J118" s="28"/>
    </row>
    <row r="119" spans="1:10" ht="24.95" customHeight="1">
      <c r="A119" s="27" t="s">
        <v>370</v>
      </c>
      <c r="B119" s="27"/>
      <c r="C119" s="28" t="s">
        <v>371</v>
      </c>
      <c r="D119" s="28"/>
      <c r="E119" s="28"/>
      <c r="F119" s="28"/>
      <c r="G119" s="28"/>
      <c r="H119" s="28"/>
      <c r="I119" s="28"/>
      <c r="J119" s="28"/>
    </row>
    <row r="120" spans="1:10" ht="24.95" customHeight="1">
      <c r="A120" s="27" t="s">
        <v>372</v>
      </c>
      <c r="B120" s="27"/>
      <c r="C120" s="28" t="s">
        <v>351</v>
      </c>
      <c r="D120" s="28"/>
      <c r="E120" s="28"/>
      <c r="F120" s="28"/>
      <c r="G120" s="28"/>
      <c r="H120" s="28"/>
      <c r="I120" s="28"/>
      <c r="J120" s="28"/>
    </row>
    <row r="121" spans="1:10" ht="24.95" customHeight="1">
      <c r="A121" s="18" t="s">
        <v>373</v>
      </c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1:10" ht="24.95" customHeight="1"/>
    <row r="123" spans="1:10" ht="50.1" customHeight="1">
      <c r="A123" s="20" t="s">
        <v>282</v>
      </c>
      <c r="B123" s="20" t="s">
        <v>374</v>
      </c>
      <c r="C123" s="20" t="s">
        <v>375</v>
      </c>
      <c r="D123" s="20" t="s">
        <v>376</v>
      </c>
      <c r="E123" s="20"/>
      <c r="F123" s="20"/>
      <c r="G123" s="20"/>
      <c r="H123" s="20" t="s">
        <v>377</v>
      </c>
      <c r="I123" s="20" t="s">
        <v>378</v>
      </c>
      <c r="J123" s="20" t="s">
        <v>379</v>
      </c>
    </row>
    <row r="124" spans="1:10" ht="50.1" customHeight="1">
      <c r="A124" s="20"/>
      <c r="B124" s="20"/>
      <c r="C124" s="20"/>
      <c r="D124" s="20" t="s">
        <v>380</v>
      </c>
      <c r="E124" s="20" t="s">
        <v>59</v>
      </c>
      <c r="F124" s="20"/>
      <c r="G124" s="20"/>
      <c r="H124" s="20"/>
      <c r="I124" s="20"/>
      <c r="J124" s="20"/>
    </row>
    <row r="125" spans="1:10" ht="50.1" customHeight="1">
      <c r="A125" s="20"/>
      <c r="B125" s="20"/>
      <c r="C125" s="20"/>
      <c r="D125" s="20"/>
      <c r="E125" s="9" t="s">
        <v>381</v>
      </c>
      <c r="F125" s="9" t="s">
        <v>382</v>
      </c>
      <c r="G125" s="9" t="s">
        <v>383</v>
      </c>
      <c r="H125" s="20"/>
      <c r="I125" s="20"/>
      <c r="J125" s="20"/>
    </row>
    <row r="126" spans="1:10" ht="24.95" customHeight="1">
      <c r="A126" s="9" t="s">
        <v>287</v>
      </c>
      <c r="B126" s="9" t="s">
        <v>384</v>
      </c>
      <c r="C126" s="9" t="s">
        <v>385</v>
      </c>
      <c r="D126" s="9" t="s">
        <v>386</v>
      </c>
      <c r="E126" s="9" t="s">
        <v>387</v>
      </c>
      <c r="F126" s="9" t="s">
        <v>388</v>
      </c>
      <c r="G126" s="9" t="s">
        <v>389</v>
      </c>
      <c r="H126" s="9" t="s">
        <v>390</v>
      </c>
      <c r="I126" s="9" t="s">
        <v>391</v>
      </c>
      <c r="J126" s="9" t="s">
        <v>392</v>
      </c>
    </row>
    <row r="127" spans="1:10" ht="21">
      <c r="A127" s="9" t="s">
        <v>384</v>
      </c>
      <c r="B127" s="10" t="s">
        <v>393</v>
      </c>
      <c r="C127" s="12">
        <v>1</v>
      </c>
      <c r="D127" s="12">
        <v>60837.64</v>
      </c>
      <c r="E127" s="12">
        <v>51822.54</v>
      </c>
      <c r="F127" s="12">
        <v>0</v>
      </c>
      <c r="G127" s="12">
        <v>9015.1</v>
      </c>
      <c r="H127" s="12"/>
      <c r="I127" s="12">
        <v>1</v>
      </c>
      <c r="J127" s="12">
        <v>546322.01</v>
      </c>
    </row>
    <row r="128" spans="1:10" ht="31.5">
      <c r="A128" s="9" t="s">
        <v>385</v>
      </c>
      <c r="B128" s="10" t="s">
        <v>394</v>
      </c>
      <c r="C128" s="12">
        <v>1</v>
      </c>
      <c r="D128" s="12">
        <v>49978.33</v>
      </c>
      <c r="E128" s="12">
        <v>49483.5</v>
      </c>
      <c r="F128" s="12">
        <v>0</v>
      </c>
      <c r="G128" s="12">
        <v>494.83</v>
      </c>
      <c r="H128" s="12"/>
      <c r="I128" s="12">
        <v>1</v>
      </c>
      <c r="J128" s="12">
        <v>448805.4</v>
      </c>
    </row>
    <row r="129" spans="1:10" ht="31.5">
      <c r="A129" s="9" t="s">
        <v>386</v>
      </c>
      <c r="B129" s="10" t="s">
        <v>395</v>
      </c>
      <c r="C129" s="12">
        <v>1</v>
      </c>
      <c r="D129" s="12">
        <v>39399.480000000003</v>
      </c>
      <c r="E129" s="12">
        <v>30285.9</v>
      </c>
      <c r="F129" s="12">
        <v>0</v>
      </c>
      <c r="G129" s="12">
        <v>9113.58</v>
      </c>
      <c r="H129" s="12"/>
      <c r="I129" s="12">
        <v>1</v>
      </c>
      <c r="J129" s="12">
        <v>353807.33</v>
      </c>
    </row>
    <row r="130" spans="1:10" ht="21">
      <c r="A130" s="9" t="s">
        <v>387</v>
      </c>
      <c r="B130" s="10" t="s">
        <v>396</v>
      </c>
      <c r="C130" s="12">
        <v>1</v>
      </c>
      <c r="D130" s="12">
        <v>40270.445899999999</v>
      </c>
      <c r="E130" s="12">
        <v>34998</v>
      </c>
      <c r="F130" s="12">
        <v>0</v>
      </c>
      <c r="G130" s="12">
        <v>5272.4458999999997</v>
      </c>
      <c r="H130" s="12"/>
      <c r="I130" s="12">
        <v>1</v>
      </c>
      <c r="J130" s="12">
        <v>361628.6</v>
      </c>
    </row>
    <row r="131" spans="1:10" ht="21">
      <c r="A131" s="9" t="s">
        <v>388</v>
      </c>
      <c r="B131" s="10" t="s">
        <v>397</v>
      </c>
      <c r="C131" s="12">
        <v>1</v>
      </c>
      <c r="D131" s="12">
        <v>45707.32</v>
      </c>
      <c r="E131" s="12">
        <v>38934.28</v>
      </c>
      <c r="F131" s="12">
        <v>0</v>
      </c>
      <c r="G131" s="12">
        <v>6773.04</v>
      </c>
      <c r="H131" s="12"/>
      <c r="I131" s="12">
        <v>1</v>
      </c>
      <c r="J131" s="12">
        <v>410451.73</v>
      </c>
    </row>
    <row r="132" spans="1:10" ht="21">
      <c r="A132" s="9" t="s">
        <v>389</v>
      </c>
      <c r="B132" s="10" t="s">
        <v>398</v>
      </c>
      <c r="C132" s="12">
        <v>0.5</v>
      </c>
      <c r="D132" s="12">
        <v>26404.93</v>
      </c>
      <c r="E132" s="12">
        <v>26143.5</v>
      </c>
      <c r="F132" s="12">
        <v>0</v>
      </c>
      <c r="G132" s="12">
        <v>261.43</v>
      </c>
      <c r="H132" s="12"/>
      <c r="I132" s="12">
        <v>1</v>
      </c>
      <c r="J132" s="12">
        <v>118558.14</v>
      </c>
    </row>
    <row r="133" spans="1:10" ht="21">
      <c r="A133" s="9" t="s">
        <v>390</v>
      </c>
      <c r="B133" s="10" t="s">
        <v>399</v>
      </c>
      <c r="C133" s="12">
        <v>0.5</v>
      </c>
      <c r="D133" s="12">
        <v>25359.02</v>
      </c>
      <c r="E133" s="12">
        <v>23548.45</v>
      </c>
      <c r="F133" s="12">
        <v>0</v>
      </c>
      <c r="G133" s="12">
        <v>1810.57</v>
      </c>
      <c r="H133" s="12"/>
      <c r="I133" s="12">
        <v>1</v>
      </c>
      <c r="J133" s="12">
        <v>113862</v>
      </c>
    </row>
    <row r="134" spans="1:10" ht="21">
      <c r="A134" s="9" t="s">
        <v>391</v>
      </c>
      <c r="B134" s="10" t="s">
        <v>400</v>
      </c>
      <c r="C134" s="12">
        <v>0.5</v>
      </c>
      <c r="D134" s="12">
        <v>52482.87</v>
      </c>
      <c r="E134" s="12">
        <v>46394.71</v>
      </c>
      <c r="F134" s="12">
        <v>0</v>
      </c>
      <c r="G134" s="12">
        <v>6088.16</v>
      </c>
      <c r="H134" s="12"/>
      <c r="I134" s="12">
        <v>1</v>
      </c>
      <c r="J134" s="12">
        <v>235648.09</v>
      </c>
    </row>
    <row r="135" spans="1:10" ht="21">
      <c r="A135" s="9" t="s">
        <v>392</v>
      </c>
      <c r="B135" s="10" t="s">
        <v>400</v>
      </c>
      <c r="C135" s="12">
        <v>1</v>
      </c>
      <c r="D135" s="12">
        <v>52482.86</v>
      </c>
      <c r="E135" s="12">
        <v>46394.71</v>
      </c>
      <c r="F135" s="12">
        <v>0</v>
      </c>
      <c r="G135" s="12">
        <v>6088.15</v>
      </c>
      <c r="H135" s="12"/>
      <c r="I135" s="12">
        <v>1</v>
      </c>
      <c r="J135" s="12">
        <v>471296.08</v>
      </c>
    </row>
    <row r="136" spans="1:10" ht="21">
      <c r="A136" s="9" t="s">
        <v>401</v>
      </c>
      <c r="B136" s="10" t="s">
        <v>400</v>
      </c>
      <c r="C136" s="12">
        <v>1</v>
      </c>
      <c r="D136" s="12">
        <v>46878.78</v>
      </c>
      <c r="E136" s="12">
        <v>42603.14</v>
      </c>
      <c r="F136" s="12">
        <v>0</v>
      </c>
      <c r="G136" s="12">
        <v>4275.6400000000003</v>
      </c>
      <c r="H136" s="12"/>
      <c r="I136" s="12">
        <v>1</v>
      </c>
      <c r="J136" s="12">
        <v>420971.44</v>
      </c>
    </row>
    <row r="137" spans="1:10" ht="21">
      <c r="A137" s="9" t="s">
        <v>402</v>
      </c>
      <c r="B137" s="10" t="s">
        <v>400</v>
      </c>
      <c r="C137" s="12">
        <v>1</v>
      </c>
      <c r="D137" s="12">
        <v>48588.55</v>
      </c>
      <c r="E137" s="12">
        <v>42885.279999999999</v>
      </c>
      <c r="F137" s="12">
        <v>0</v>
      </c>
      <c r="G137" s="12">
        <v>5703.27</v>
      </c>
      <c r="H137" s="12"/>
      <c r="I137" s="12">
        <v>1</v>
      </c>
      <c r="J137" s="12">
        <v>436325.18</v>
      </c>
    </row>
    <row r="138" spans="1:10" ht="21">
      <c r="A138" s="9" t="s">
        <v>403</v>
      </c>
      <c r="B138" s="10" t="s">
        <v>400</v>
      </c>
      <c r="C138" s="12">
        <v>1</v>
      </c>
      <c r="D138" s="12">
        <v>48588.55</v>
      </c>
      <c r="E138" s="12">
        <v>42885.279999999999</v>
      </c>
      <c r="F138" s="12">
        <v>0</v>
      </c>
      <c r="G138" s="12">
        <v>5703.27</v>
      </c>
      <c r="H138" s="12"/>
      <c r="I138" s="12">
        <v>1</v>
      </c>
      <c r="J138" s="12">
        <v>436325.18</v>
      </c>
    </row>
    <row r="139" spans="1:10" ht="21">
      <c r="A139" s="9" t="s">
        <v>404</v>
      </c>
      <c r="B139" s="10" t="s">
        <v>400</v>
      </c>
      <c r="C139" s="12">
        <v>0.5</v>
      </c>
      <c r="D139" s="12">
        <v>50633.17</v>
      </c>
      <c r="E139" s="12">
        <v>46089.48</v>
      </c>
      <c r="F139" s="12">
        <v>0</v>
      </c>
      <c r="G139" s="12">
        <v>4543.6899999999996</v>
      </c>
      <c r="H139" s="12"/>
      <c r="I139" s="12">
        <v>1</v>
      </c>
      <c r="J139" s="12">
        <v>227342.93</v>
      </c>
    </row>
    <row r="140" spans="1:10" ht="21">
      <c r="A140" s="9" t="s">
        <v>405</v>
      </c>
      <c r="B140" s="10" t="s">
        <v>406</v>
      </c>
      <c r="C140" s="12">
        <v>1</v>
      </c>
      <c r="D140" s="12">
        <v>57122.53</v>
      </c>
      <c r="E140" s="12">
        <v>47806.22</v>
      </c>
      <c r="F140" s="12">
        <v>0</v>
      </c>
      <c r="G140" s="12">
        <v>9316.31</v>
      </c>
      <c r="H140" s="12"/>
      <c r="I140" s="12">
        <v>1</v>
      </c>
      <c r="J140" s="12">
        <v>512960.32</v>
      </c>
    </row>
    <row r="141" spans="1:10" ht="21">
      <c r="A141" s="9" t="s">
        <v>407</v>
      </c>
      <c r="B141" s="10" t="s">
        <v>406</v>
      </c>
      <c r="C141" s="12">
        <v>1</v>
      </c>
      <c r="D141" s="12">
        <v>57122.53</v>
      </c>
      <c r="E141" s="12">
        <v>47806.22</v>
      </c>
      <c r="F141" s="12">
        <v>0</v>
      </c>
      <c r="G141" s="12">
        <v>9316.31</v>
      </c>
      <c r="H141" s="12"/>
      <c r="I141" s="12">
        <v>1</v>
      </c>
      <c r="J141" s="12">
        <v>512960.32</v>
      </c>
    </row>
    <row r="142" spans="1:10" ht="21">
      <c r="A142" s="9" t="s">
        <v>408</v>
      </c>
      <c r="B142" s="10" t="s">
        <v>406</v>
      </c>
      <c r="C142" s="12">
        <v>1</v>
      </c>
      <c r="D142" s="12">
        <v>46878.78</v>
      </c>
      <c r="E142" s="12">
        <v>42603.14</v>
      </c>
      <c r="F142" s="12">
        <v>0</v>
      </c>
      <c r="G142" s="12">
        <v>4275.6400000000003</v>
      </c>
      <c r="H142" s="12"/>
      <c r="I142" s="12">
        <v>1</v>
      </c>
      <c r="J142" s="12">
        <v>420971.44</v>
      </c>
    </row>
    <row r="143" spans="1:10" ht="21">
      <c r="A143" s="9" t="s">
        <v>409</v>
      </c>
      <c r="B143" s="10" t="s">
        <v>406</v>
      </c>
      <c r="C143" s="12">
        <v>1</v>
      </c>
      <c r="D143" s="12">
        <v>51008.09</v>
      </c>
      <c r="E143" s="12">
        <v>43449.56</v>
      </c>
      <c r="F143" s="12">
        <v>0</v>
      </c>
      <c r="G143" s="12">
        <v>7558.53</v>
      </c>
      <c r="H143" s="12"/>
      <c r="I143" s="12">
        <v>1</v>
      </c>
      <c r="J143" s="12">
        <v>458052.65</v>
      </c>
    </row>
    <row r="144" spans="1:10" ht="21">
      <c r="A144" s="9" t="s">
        <v>410</v>
      </c>
      <c r="B144" s="10" t="s">
        <v>406</v>
      </c>
      <c r="C144" s="12">
        <v>1</v>
      </c>
      <c r="D144" s="12">
        <v>48588.55</v>
      </c>
      <c r="E144" s="12">
        <v>42885.279999999999</v>
      </c>
      <c r="F144" s="12">
        <v>0</v>
      </c>
      <c r="G144" s="12">
        <v>5703.27</v>
      </c>
      <c r="H144" s="12"/>
      <c r="I144" s="12">
        <v>1</v>
      </c>
      <c r="J144" s="12">
        <v>436325.18</v>
      </c>
    </row>
    <row r="145" spans="1:10" ht="21">
      <c r="A145" s="9" t="s">
        <v>411</v>
      </c>
      <c r="B145" s="10" t="s">
        <v>412</v>
      </c>
      <c r="C145" s="12">
        <v>1</v>
      </c>
      <c r="D145" s="12">
        <v>56122.53</v>
      </c>
      <c r="E145" s="12">
        <v>47806.22</v>
      </c>
      <c r="F145" s="12">
        <v>0</v>
      </c>
      <c r="G145" s="12">
        <v>8316.31</v>
      </c>
      <c r="H145" s="12"/>
      <c r="I145" s="12">
        <v>1</v>
      </c>
      <c r="J145" s="12">
        <v>503980.32</v>
      </c>
    </row>
    <row r="146" spans="1:10" ht="21">
      <c r="A146" s="9" t="s">
        <v>413</v>
      </c>
      <c r="B146" s="10" t="s">
        <v>414</v>
      </c>
      <c r="C146" s="12">
        <v>1</v>
      </c>
      <c r="D146" s="12">
        <v>48938.04</v>
      </c>
      <c r="E146" s="12">
        <v>41686.26</v>
      </c>
      <c r="F146" s="12">
        <v>0</v>
      </c>
      <c r="G146" s="12">
        <v>7251.78</v>
      </c>
      <c r="H146" s="12"/>
      <c r="I146" s="12">
        <v>1</v>
      </c>
      <c r="J146" s="12">
        <v>439463.6</v>
      </c>
    </row>
    <row r="147" spans="1:10" ht="21">
      <c r="A147" s="9" t="s">
        <v>415</v>
      </c>
      <c r="B147" s="10" t="s">
        <v>416</v>
      </c>
      <c r="C147" s="12">
        <v>1</v>
      </c>
      <c r="D147" s="12">
        <v>51008.09</v>
      </c>
      <c r="E147" s="12">
        <v>43449.56</v>
      </c>
      <c r="F147" s="12">
        <v>0</v>
      </c>
      <c r="G147" s="12">
        <v>7558.53</v>
      </c>
      <c r="H147" s="12"/>
      <c r="I147" s="12">
        <v>1</v>
      </c>
      <c r="J147" s="12">
        <v>458052.65</v>
      </c>
    </row>
    <row r="148" spans="1:10" ht="21">
      <c r="A148" s="9" t="s">
        <v>417</v>
      </c>
      <c r="B148" s="10" t="s">
        <v>418</v>
      </c>
      <c r="C148" s="12">
        <v>1</v>
      </c>
      <c r="D148" s="12">
        <v>46657.23</v>
      </c>
      <c r="E148" s="12">
        <v>41144.879999999997</v>
      </c>
      <c r="F148" s="12">
        <v>0</v>
      </c>
      <c r="G148" s="12">
        <v>5512.35</v>
      </c>
      <c r="H148" s="12"/>
      <c r="I148" s="12">
        <v>1</v>
      </c>
      <c r="J148" s="12">
        <v>418981.93</v>
      </c>
    </row>
    <row r="149" spans="1:10" ht="21">
      <c r="A149" s="9" t="s">
        <v>419</v>
      </c>
      <c r="B149" s="10" t="s">
        <v>420</v>
      </c>
      <c r="C149" s="12">
        <v>1</v>
      </c>
      <c r="D149" s="12">
        <v>41032.949999999997</v>
      </c>
      <c r="E149" s="12">
        <v>37174.69</v>
      </c>
      <c r="F149" s="12">
        <v>0</v>
      </c>
      <c r="G149" s="12">
        <v>3858.26</v>
      </c>
      <c r="H149" s="12"/>
      <c r="I149" s="12">
        <v>1</v>
      </c>
      <c r="J149" s="12">
        <v>368475.89</v>
      </c>
    </row>
    <row r="150" spans="1:10" ht="21">
      <c r="A150" s="9" t="s">
        <v>421</v>
      </c>
      <c r="B150" s="10" t="s">
        <v>422</v>
      </c>
      <c r="C150" s="12">
        <v>1</v>
      </c>
      <c r="D150" s="12">
        <v>51008.09</v>
      </c>
      <c r="E150" s="12">
        <v>43449.56</v>
      </c>
      <c r="F150" s="12">
        <v>0</v>
      </c>
      <c r="G150" s="12">
        <v>7558.53</v>
      </c>
      <c r="H150" s="12"/>
      <c r="I150" s="12">
        <v>1</v>
      </c>
      <c r="J150" s="12">
        <v>458052.65</v>
      </c>
    </row>
    <row r="151" spans="1:10" ht="21">
      <c r="A151" s="9" t="s">
        <v>423</v>
      </c>
      <c r="B151" s="10" t="s">
        <v>424</v>
      </c>
      <c r="C151" s="12">
        <v>1</v>
      </c>
      <c r="D151" s="12">
        <v>51008.09</v>
      </c>
      <c r="E151" s="12">
        <v>43449.56</v>
      </c>
      <c r="F151" s="12">
        <v>0</v>
      </c>
      <c r="G151" s="12">
        <v>7558.53</v>
      </c>
      <c r="H151" s="12"/>
      <c r="I151" s="12">
        <v>1</v>
      </c>
      <c r="J151" s="12">
        <v>458052.65</v>
      </c>
    </row>
    <row r="152" spans="1:10" ht="21">
      <c r="A152" s="9" t="s">
        <v>425</v>
      </c>
      <c r="B152" s="10" t="s">
        <v>426</v>
      </c>
      <c r="C152" s="12">
        <v>1</v>
      </c>
      <c r="D152" s="12">
        <v>51008.09</v>
      </c>
      <c r="E152" s="12">
        <v>43449.56</v>
      </c>
      <c r="F152" s="12">
        <v>0</v>
      </c>
      <c r="G152" s="12">
        <v>7558.53</v>
      </c>
      <c r="H152" s="12"/>
      <c r="I152" s="12">
        <v>1</v>
      </c>
      <c r="J152" s="12">
        <v>458052.65</v>
      </c>
    </row>
    <row r="153" spans="1:10" ht="21">
      <c r="A153" s="9" t="s">
        <v>427</v>
      </c>
      <c r="B153" s="10" t="s">
        <v>428</v>
      </c>
      <c r="C153" s="12">
        <v>0.5</v>
      </c>
      <c r="D153" s="12">
        <v>45878.78</v>
      </c>
      <c r="E153" s="12">
        <v>42603.14</v>
      </c>
      <c r="F153" s="12">
        <v>0</v>
      </c>
      <c r="G153" s="12">
        <v>3275.64</v>
      </c>
      <c r="H153" s="12"/>
      <c r="I153" s="12">
        <v>1</v>
      </c>
      <c r="J153" s="12">
        <v>205995.72</v>
      </c>
    </row>
    <row r="154" spans="1:10" ht="21">
      <c r="A154" s="9" t="s">
        <v>429</v>
      </c>
      <c r="B154" s="10" t="s">
        <v>430</v>
      </c>
      <c r="C154" s="12">
        <v>1</v>
      </c>
      <c r="D154" s="12">
        <v>45878.78</v>
      </c>
      <c r="E154" s="12">
        <v>42603.14</v>
      </c>
      <c r="F154" s="12">
        <v>0</v>
      </c>
      <c r="G154" s="12">
        <v>3275.64</v>
      </c>
      <c r="H154" s="12"/>
      <c r="I154" s="12">
        <v>1</v>
      </c>
      <c r="J154" s="12">
        <v>411991.44</v>
      </c>
    </row>
    <row r="155" spans="1:10" ht="21">
      <c r="A155" s="9" t="s">
        <v>431</v>
      </c>
      <c r="B155" s="10" t="s">
        <v>432</v>
      </c>
      <c r="C155" s="12">
        <v>1</v>
      </c>
      <c r="D155" s="12">
        <v>51008.09</v>
      </c>
      <c r="E155" s="12">
        <v>43449.56</v>
      </c>
      <c r="F155" s="12">
        <v>0</v>
      </c>
      <c r="G155" s="12">
        <v>7558.53</v>
      </c>
      <c r="H155" s="12"/>
      <c r="I155" s="12">
        <v>1</v>
      </c>
      <c r="J155" s="12">
        <v>458052.65</v>
      </c>
    </row>
    <row r="156" spans="1:10" ht="21">
      <c r="A156" s="9" t="s">
        <v>433</v>
      </c>
      <c r="B156" s="10" t="s">
        <v>434</v>
      </c>
      <c r="C156" s="12">
        <v>1</v>
      </c>
      <c r="D156" s="12">
        <v>51008.09</v>
      </c>
      <c r="E156" s="12">
        <v>43449.56</v>
      </c>
      <c r="F156" s="12">
        <v>0</v>
      </c>
      <c r="G156" s="12">
        <v>7558.53</v>
      </c>
      <c r="H156" s="12"/>
      <c r="I156" s="12">
        <v>1</v>
      </c>
      <c r="J156" s="12">
        <v>458052.65</v>
      </c>
    </row>
    <row r="157" spans="1:10" ht="21">
      <c r="A157" s="9" t="s">
        <v>435</v>
      </c>
      <c r="B157" s="10" t="s">
        <v>434</v>
      </c>
      <c r="C157" s="12">
        <v>1</v>
      </c>
      <c r="D157" s="12">
        <v>43744.21</v>
      </c>
      <c r="E157" s="12">
        <v>42321</v>
      </c>
      <c r="F157" s="12">
        <v>0</v>
      </c>
      <c r="G157" s="12">
        <v>1423.21</v>
      </c>
      <c r="H157" s="12"/>
      <c r="I157" s="12">
        <v>1</v>
      </c>
      <c r="J157" s="12">
        <v>392823.01</v>
      </c>
    </row>
    <row r="158" spans="1:10" ht="21">
      <c r="A158" s="9" t="s">
        <v>436</v>
      </c>
      <c r="B158" s="10" t="s">
        <v>437</v>
      </c>
      <c r="C158" s="12">
        <v>0.5</v>
      </c>
      <c r="D158" s="12">
        <v>57122.63</v>
      </c>
      <c r="E158" s="12">
        <v>47806.22</v>
      </c>
      <c r="F158" s="12">
        <v>0</v>
      </c>
      <c r="G158" s="12">
        <v>9316.41</v>
      </c>
      <c r="H158" s="12"/>
      <c r="I158" s="12">
        <v>1</v>
      </c>
      <c r="J158" s="12">
        <v>256480.61</v>
      </c>
    </row>
    <row r="159" spans="1:10" ht="21">
      <c r="A159" s="9" t="s">
        <v>438</v>
      </c>
      <c r="B159" s="10" t="s">
        <v>439</v>
      </c>
      <c r="C159" s="12">
        <v>1</v>
      </c>
      <c r="D159" s="12">
        <v>52008.09</v>
      </c>
      <c r="E159" s="12">
        <v>43449.56</v>
      </c>
      <c r="F159" s="12">
        <v>0</v>
      </c>
      <c r="G159" s="12">
        <v>8558.5300000000007</v>
      </c>
      <c r="H159" s="12"/>
      <c r="I159" s="12">
        <v>1</v>
      </c>
      <c r="J159" s="12">
        <v>467032.65</v>
      </c>
    </row>
    <row r="160" spans="1:10" ht="21">
      <c r="A160" s="9" t="s">
        <v>440</v>
      </c>
      <c r="B160" s="10" t="s">
        <v>441</v>
      </c>
      <c r="C160" s="12">
        <v>0.5</v>
      </c>
      <c r="D160" s="12">
        <v>48588.55</v>
      </c>
      <c r="E160" s="12">
        <v>42885.279999999999</v>
      </c>
      <c r="F160" s="12">
        <v>0</v>
      </c>
      <c r="G160" s="12">
        <v>5703.27</v>
      </c>
      <c r="H160" s="12"/>
      <c r="I160" s="12">
        <v>1</v>
      </c>
      <c r="J160" s="12">
        <v>218162.59</v>
      </c>
    </row>
    <row r="161" spans="1:10" ht="21">
      <c r="A161" s="9" t="s">
        <v>442</v>
      </c>
      <c r="B161" s="10" t="s">
        <v>441</v>
      </c>
      <c r="C161" s="12">
        <v>0.5</v>
      </c>
      <c r="D161" s="12">
        <v>50633.18</v>
      </c>
      <c r="E161" s="12">
        <v>46089.48</v>
      </c>
      <c r="F161" s="12">
        <v>0</v>
      </c>
      <c r="G161" s="12">
        <v>4543.7</v>
      </c>
      <c r="H161" s="12"/>
      <c r="I161" s="12">
        <v>1</v>
      </c>
      <c r="J161" s="12">
        <v>227342.98</v>
      </c>
    </row>
    <row r="162" spans="1:10" ht="24.95" customHeight="1">
      <c r="A162" s="29" t="s">
        <v>443</v>
      </c>
      <c r="B162" s="29"/>
      <c r="C162" s="15" t="s">
        <v>444</v>
      </c>
      <c r="D162" s="15">
        <f>SUBTOTAL(9,D127:D161)</f>
        <v>1690985.9359000006</v>
      </c>
      <c r="E162" s="15" t="s">
        <v>444</v>
      </c>
      <c r="F162" s="15" t="s">
        <v>444</v>
      </c>
      <c r="G162" s="15" t="s">
        <v>444</v>
      </c>
      <c r="H162" s="15" t="s">
        <v>444</v>
      </c>
      <c r="I162" s="15" t="s">
        <v>444</v>
      </c>
      <c r="J162" s="15">
        <f>SUBTOTAL(9,J127:J161)</f>
        <v>13581660.660000004</v>
      </c>
    </row>
    <row r="163" spans="1:10" ht="24.95" customHeight="1"/>
    <row r="164" spans="1:10" ht="24.95" customHeight="1">
      <c r="A164" s="27" t="s">
        <v>369</v>
      </c>
      <c r="B164" s="27"/>
      <c r="C164" s="28" t="s">
        <v>131</v>
      </c>
      <c r="D164" s="28"/>
      <c r="E164" s="28"/>
      <c r="F164" s="28"/>
      <c r="G164" s="28"/>
      <c r="H164" s="28"/>
      <c r="I164" s="28"/>
      <c r="J164" s="28"/>
    </row>
    <row r="165" spans="1:10" ht="24.95" customHeight="1">
      <c r="A165" s="27" t="s">
        <v>370</v>
      </c>
      <c r="B165" s="27"/>
      <c r="C165" s="28" t="s">
        <v>445</v>
      </c>
      <c r="D165" s="28"/>
      <c r="E165" s="28"/>
      <c r="F165" s="28"/>
      <c r="G165" s="28"/>
      <c r="H165" s="28"/>
      <c r="I165" s="28"/>
      <c r="J165" s="28"/>
    </row>
    <row r="166" spans="1:10" ht="24.95" customHeight="1">
      <c r="A166" s="27" t="s">
        <v>372</v>
      </c>
      <c r="B166" s="27"/>
      <c r="C166" s="28" t="s">
        <v>351</v>
      </c>
      <c r="D166" s="28"/>
      <c r="E166" s="28"/>
      <c r="F166" s="28"/>
      <c r="G166" s="28"/>
      <c r="H166" s="28"/>
      <c r="I166" s="28"/>
      <c r="J166" s="28"/>
    </row>
    <row r="167" spans="1:10" ht="24.95" customHeight="1">
      <c r="A167" s="18" t="s">
        <v>373</v>
      </c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1:10" ht="24.95" customHeight="1"/>
    <row r="169" spans="1:10" ht="50.1" customHeight="1">
      <c r="A169" s="20" t="s">
        <v>282</v>
      </c>
      <c r="B169" s="20" t="s">
        <v>374</v>
      </c>
      <c r="C169" s="20" t="s">
        <v>375</v>
      </c>
      <c r="D169" s="20" t="s">
        <v>376</v>
      </c>
      <c r="E169" s="20"/>
      <c r="F169" s="20"/>
      <c r="G169" s="20"/>
      <c r="H169" s="20" t="s">
        <v>377</v>
      </c>
      <c r="I169" s="20" t="s">
        <v>378</v>
      </c>
      <c r="J169" s="20" t="s">
        <v>379</v>
      </c>
    </row>
    <row r="170" spans="1:10" ht="50.1" customHeight="1">
      <c r="A170" s="20"/>
      <c r="B170" s="20"/>
      <c r="C170" s="20"/>
      <c r="D170" s="20" t="s">
        <v>380</v>
      </c>
      <c r="E170" s="20" t="s">
        <v>59</v>
      </c>
      <c r="F170" s="20"/>
      <c r="G170" s="20"/>
      <c r="H170" s="20"/>
      <c r="I170" s="20"/>
      <c r="J170" s="20"/>
    </row>
    <row r="171" spans="1:10" ht="50.1" customHeight="1">
      <c r="A171" s="20"/>
      <c r="B171" s="20"/>
      <c r="C171" s="20"/>
      <c r="D171" s="20"/>
      <c r="E171" s="9" t="s">
        <v>381</v>
      </c>
      <c r="F171" s="9" t="s">
        <v>382</v>
      </c>
      <c r="G171" s="9" t="s">
        <v>383</v>
      </c>
      <c r="H171" s="20"/>
      <c r="I171" s="20"/>
      <c r="J171" s="20"/>
    </row>
    <row r="172" spans="1:10" ht="24.95" customHeight="1">
      <c r="A172" s="9" t="s">
        <v>287</v>
      </c>
      <c r="B172" s="9" t="s">
        <v>384</v>
      </c>
      <c r="C172" s="9" t="s">
        <v>385</v>
      </c>
      <c r="D172" s="9" t="s">
        <v>386</v>
      </c>
      <c r="E172" s="9" t="s">
        <v>387</v>
      </c>
      <c r="F172" s="9" t="s">
        <v>388</v>
      </c>
      <c r="G172" s="9" t="s">
        <v>389</v>
      </c>
      <c r="H172" s="9" t="s">
        <v>390</v>
      </c>
      <c r="I172" s="9" t="s">
        <v>391</v>
      </c>
      <c r="J172" s="9" t="s">
        <v>392</v>
      </c>
    </row>
    <row r="173" spans="1:10" ht="21">
      <c r="A173" s="9" t="s">
        <v>287</v>
      </c>
      <c r="B173" s="10" t="s">
        <v>446</v>
      </c>
      <c r="C173" s="12">
        <v>10</v>
      </c>
      <c r="D173" s="12">
        <v>3083.3332999999998</v>
      </c>
      <c r="E173" s="12">
        <v>0</v>
      </c>
      <c r="F173" s="12">
        <v>0</v>
      </c>
      <c r="G173" s="12">
        <v>3083.3332999999998</v>
      </c>
      <c r="H173" s="12"/>
      <c r="I173" s="12">
        <v>1</v>
      </c>
      <c r="J173" s="12">
        <v>185000</v>
      </c>
    </row>
    <row r="174" spans="1:10" ht="24.95" customHeight="1">
      <c r="A174" s="29" t="s">
        <v>443</v>
      </c>
      <c r="B174" s="29"/>
      <c r="C174" s="15" t="s">
        <v>444</v>
      </c>
      <c r="D174" s="15">
        <f>SUBTOTAL(9,D173:D173)</f>
        <v>3083.3332999999998</v>
      </c>
      <c r="E174" s="15" t="s">
        <v>444</v>
      </c>
      <c r="F174" s="15" t="s">
        <v>444</v>
      </c>
      <c r="G174" s="15" t="s">
        <v>444</v>
      </c>
      <c r="H174" s="15" t="s">
        <v>444</v>
      </c>
      <c r="I174" s="15" t="s">
        <v>444</v>
      </c>
      <c r="J174" s="15">
        <f>SUBTOTAL(9,J173:J173)</f>
        <v>185000</v>
      </c>
    </row>
  </sheetData>
  <sheetProtection password="B712" sheet="1" objects="1" scenarios="1"/>
  <mergeCells count="102">
    <mergeCell ref="A174:B174"/>
    <mergeCell ref="A166:B166"/>
    <mergeCell ref="C166:J166"/>
    <mergeCell ref="A167:J167"/>
    <mergeCell ref="A169:A171"/>
    <mergeCell ref="B169:B171"/>
    <mergeCell ref="C169:C171"/>
    <mergeCell ref="D169:G169"/>
    <mergeCell ref="H169:H171"/>
    <mergeCell ref="I169:I171"/>
    <mergeCell ref="J169:J171"/>
    <mergeCell ref="D170:D171"/>
    <mergeCell ref="E170:G170"/>
    <mergeCell ref="A162:B162"/>
    <mergeCell ref="A164:B164"/>
    <mergeCell ref="C164:J164"/>
    <mergeCell ref="A165:B165"/>
    <mergeCell ref="C165:J165"/>
    <mergeCell ref="A120:B120"/>
    <mergeCell ref="C120:J120"/>
    <mergeCell ref="A121:J121"/>
    <mergeCell ref="A123:A125"/>
    <mergeCell ref="B123:B125"/>
    <mergeCell ref="C123:C125"/>
    <mergeCell ref="D123:G123"/>
    <mergeCell ref="H123:H125"/>
    <mergeCell ref="I123:I125"/>
    <mergeCell ref="J123:J125"/>
    <mergeCell ref="D124:D125"/>
    <mergeCell ref="E124:G124"/>
    <mergeCell ref="A116:B116"/>
    <mergeCell ref="A118:B118"/>
    <mergeCell ref="C118:J118"/>
    <mergeCell ref="A119:B119"/>
    <mergeCell ref="C119:J119"/>
    <mergeCell ref="A108:B108"/>
    <mergeCell ref="C108:J108"/>
    <mergeCell ref="A109:J109"/>
    <mergeCell ref="A111:A113"/>
    <mergeCell ref="B111:B113"/>
    <mergeCell ref="C111:C113"/>
    <mergeCell ref="D111:G111"/>
    <mergeCell ref="H111:H113"/>
    <mergeCell ref="I111:I113"/>
    <mergeCell ref="J111:J113"/>
    <mergeCell ref="D112:D113"/>
    <mergeCell ref="E112:G112"/>
    <mergeCell ref="A104:B104"/>
    <mergeCell ref="A106:B106"/>
    <mergeCell ref="C106:J106"/>
    <mergeCell ref="A107:B107"/>
    <mergeCell ref="C107:J107"/>
    <mergeCell ref="A62:B62"/>
    <mergeCell ref="C62:J62"/>
    <mergeCell ref="A63:J63"/>
    <mergeCell ref="A65:A67"/>
    <mergeCell ref="B65:B67"/>
    <mergeCell ref="C65:C67"/>
    <mergeCell ref="D65:G65"/>
    <mergeCell ref="H65:H67"/>
    <mergeCell ref="I65:I67"/>
    <mergeCell ref="J65:J67"/>
    <mergeCell ref="D66:D67"/>
    <mergeCell ref="E66:G66"/>
    <mergeCell ref="A58:B58"/>
    <mergeCell ref="A60:B60"/>
    <mergeCell ref="C60:J60"/>
    <mergeCell ref="A61:B61"/>
    <mergeCell ref="C61:J61"/>
    <mergeCell ref="A50:B50"/>
    <mergeCell ref="C50:J50"/>
    <mergeCell ref="A51:J51"/>
    <mergeCell ref="A53:A55"/>
    <mergeCell ref="B53:B55"/>
    <mergeCell ref="C53:C55"/>
    <mergeCell ref="D53:G53"/>
    <mergeCell ref="H53:H55"/>
    <mergeCell ref="I53:I55"/>
    <mergeCell ref="J53:J55"/>
    <mergeCell ref="D54:D55"/>
    <mergeCell ref="E54:G54"/>
    <mergeCell ref="A46:B46"/>
    <mergeCell ref="A48:B48"/>
    <mergeCell ref="C48:J48"/>
    <mergeCell ref="A49:B49"/>
    <mergeCell ref="C49:J49"/>
    <mergeCell ref="A5:J5"/>
    <mergeCell ref="A7:A9"/>
    <mergeCell ref="B7:B9"/>
    <mergeCell ref="C7:C9"/>
    <mergeCell ref="D7:G7"/>
    <mergeCell ref="H7:H9"/>
    <mergeCell ref="I7:I9"/>
    <mergeCell ref="J7:J9"/>
    <mergeCell ref="D8:D9"/>
    <mergeCell ref="E8:G8"/>
    <mergeCell ref="A2:B2"/>
    <mergeCell ref="C2:J2"/>
    <mergeCell ref="A3:B3"/>
    <mergeCell ref="C3:J3"/>
    <mergeCell ref="A4:B4"/>
    <mergeCell ref="C4:J4"/>
  </mergeCells>
  <phoneticPr fontId="0" type="noConversion"/>
  <pageMargins left="0.4" right="0.4" top="0.4" bottom="0.4" header="0.1" footer="0.1"/>
  <pageSetup paperSize="9" scale="68" fitToHeight="0" orientation="landscape" r:id="rId1"/>
  <headerFooter>
    <oddHeader>&amp;R&amp;R&amp;"Verdana,полужирный" &amp;12 &amp;K00-00921951.PSP.27146</oddHeader>
    <oddFooter>&amp;L&amp;L&amp;"Verdana,Полужирный"&amp;K000000&amp;L&amp;"Verdana,Полужирный"&amp;K00-014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8"/>
  <sheetViews>
    <sheetView topLeftCell="A106" workbookViewId="0"/>
  </sheetViews>
  <sheetFormatPr defaultRowHeight="10.5"/>
  <cols>
    <col min="1" max="1" width="15.28515625" customWidth="1"/>
    <col min="2" max="2" width="57.28515625" customWidth="1"/>
    <col min="3" max="7" width="19.140625" customWidth="1"/>
  </cols>
  <sheetData>
    <row r="1" spans="1:7" ht="24.95" customHeight="1"/>
    <row r="2" spans="1:7" ht="20.100000000000001" customHeight="1">
      <c r="A2" s="27" t="s">
        <v>369</v>
      </c>
      <c r="B2" s="27"/>
      <c r="C2" s="28" t="s">
        <v>138</v>
      </c>
      <c r="D2" s="28"/>
      <c r="E2" s="28"/>
      <c r="F2" s="28"/>
      <c r="G2" s="28"/>
    </row>
    <row r="3" spans="1:7" ht="20.100000000000001" customHeight="1">
      <c r="A3" s="27" t="s">
        <v>370</v>
      </c>
      <c r="B3" s="27"/>
      <c r="C3" s="28" t="s">
        <v>445</v>
      </c>
      <c r="D3" s="28"/>
      <c r="E3" s="28"/>
      <c r="F3" s="28"/>
      <c r="G3" s="28"/>
    </row>
    <row r="4" spans="1:7" ht="24.95" customHeight="1">
      <c r="A4" s="27" t="s">
        <v>372</v>
      </c>
      <c r="B4" s="27"/>
      <c r="C4" s="28" t="s">
        <v>345</v>
      </c>
      <c r="D4" s="28"/>
      <c r="E4" s="28"/>
      <c r="F4" s="28"/>
      <c r="G4" s="28"/>
    </row>
    <row r="5" spans="1:7" ht="15" customHeight="1"/>
    <row r="6" spans="1:7" ht="24.95" customHeight="1">
      <c r="A6" s="18" t="s">
        <v>447</v>
      </c>
      <c r="B6" s="18"/>
      <c r="C6" s="18"/>
      <c r="D6" s="18"/>
      <c r="E6" s="18"/>
      <c r="F6" s="18"/>
      <c r="G6" s="18"/>
    </row>
    <row r="7" spans="1:7" ht="15" customHeight="1"/>
    <row r="8" spans="1:7" ht="50.1" customHeight="1">
      <c r="A8" s="9" t="s">
        <v>282</v>
      </c>
      <c r="B8" s="20" t="s">
        <v>448</v>
      </c>
      <c r="C8" s="20"/>
      <c r="D8" s="9" t="s">
        <v>449</v>
      </c>
      <c r="E8" s="9" t="s">
        <v>450</v>
      </c>
      <c r="F8" s="9" t="s">
        <v>451</v>
      </c>
      <c r="G8" s="9" t="s">
        <v>452</v>
      </c>
    </row>
    <row r="9" spans="1:7" ht="15" customHeight="1">
      <c r="A9" s="9">
        <v>1</v>
      </c>
      <c r="B9" s="20">
        <v>2</v>
      </c>
      <c r="C9" s="20"/>
      <c r="D9" s="9">
        <v>3</v>
      </c>
      <c r="E9" s="9">
        <v>4</v>
      </c>
      <c r="F9" s="9">
        <v>5</v>
      </c>
      <c r="G9" s="9">
        <v>6</v>
      </c>
    </row>
    <row r="10" spans="1:7" ht="20.100000000000001" customHeight="1">
      <c r="A10" s="9" t="s">
        <v>287</v>
      </c>
      <c r="B10" s="21" t="s">
        <v>453</v>
      </c>
      <c r="C10" s="21"/>
      <c r="D10" s="12">
        <v>1400</v>
      </c>
      <c r="E10" s="12">
        <v>20</v>
      </c>
      <c r="F10" s="12">
        <v>3</v>
      </c>
      <c r="G10" s="12">
        <v>84000</v>
      </c>
    </row>
    <row r="11" spans="1:7" ht="24.95" customHeight="1">
      <c r="A11" s="29" t="s">
        <v>443</v>
      </c>
      <c r="B11" s="29"/>
      <c r="C11" s="29"/>
      <c r="D11" s="29"/>
      <c r="E11" s="29"/>
      <c r="F11" s="29"/>
      <c r="G11" s="15">
        <f>SUBTOTAL(9,G10:G10)</f>
        <v>84000</v>
      </c>
    </row>
    <row r="12" spans="1:7" ht="24.95" customHeight="1"/>
    <row r="13" spans="1:7" ht="20.100000000000001" customHeight="1">
      <c r="A13" s="27" t="s">
        <v>369</v>
      </c>
      <c r="B13" s="27"/>
      <c r="C13" s="28" t="s">
        <v>138</v>
      </c>
      <c r="D13" s="28"/>
      <c r="E13" s="28"/>
      <c r="F13" s="28"/>
      <c r="G13" s="28"/>
    </row>
    <row r="14" spans="1:7" ht="20.100000000000001" customHeight="1">
      <c r="A14" s="27" t="s">
        <v>370</v>
      </c>
      <c r="B14" s="27"/>
      <c r="C14" s="28" t="s">
        <v>445</v>
      </c>
      <c r="D14" s="28"/>
      <c r="E14" s="28"/>
      <c r="F14" s="28"/>
      <c r="G14" s="28"/>
    </row>
    <row r="15" spans="1:7" ht="24.95" customHeight="1">
      <c r="A15" s="27" t="s">
        <v>372</v>
      </c>
      <c r="B15" s="27"/>
      <c r="C15" s="28" t="s">
        <v>348</v>
      </c>
      <c r="D15" s="28"/>
      <c r="E15" s="28"/>
      <c r="F15" s="28"/>
      <c r="G15" s="28"/>
    </row>
    <row r="16" spans="1:7" ht="15" customHeight="1"/>
    <row r="17" spans="1:7" ht="24.95" customHeight="1">
      <c r="A17" s="18" t="s">
        <v>447</v>
      </c>
      <c r="B17" s="18"/>
      <c r="C17" s="18"/>
      <c r="D17" s="18"/>
      <c r="E17" s="18"/>
      <c r="F17" s="18"/>
      <c r="G17" s="18"/>
    </row>
    <row r="18" spans="1:7" ht="15" customHeight="1"/>
    <row r="19" spans="1:7" ht="50.1" customHeight="1">
      <c r="A19" s="9" t="s">
        <v>282</v>
      </c>
      <c r="B19" s="20" t="s">
        <v>448</v>
      </c>
      <c r="C19" s="20"/>
      <c r="D19" s="9" t="s">
        <v>449</v>
      </c>
      <c r="E19" s="9" t="s">
        <v>450</v>
      </c>
      <c r="F19" s="9" t="s">
        <v>451</v>
      </c>
      <c r="G19" s="9" t="s">
        <v>452</v>
      </c>
    </row>
    <row r="20" spans="1:7" ht="15" customHeight="1">
      <c r="A20" s="9">
        <v>1</v>
      </c>
      <c r="B20" s="20">
        <v>2</v>
      </c>
      <c r="C20" s="20"/>
      <c r="D20" s="9">
        <v>3</v>
      </c>
      <c r="E20" s="9">
        <v>4</v>
      </c>
      <c r="F20" s="9">
        <v>5</v>
      </c>
      <c r="G20" s="9">
        <v>6</v>
      </c>
    </row>
    <row r="21" spans="1:7" ht="20.100000000000001" customHeight="1">
      <c r="A21" s="9" t="s">
        <v>287</v>
      </c>
      <c r="B21" s="21" t="s">
        <v>453</v>
      </c>
      <c r="C21" s="21"/>
      <c r="D21" s="12">
        <v>1400</v>
      </c>
      <c r="E21" s="12">
        <v>20</v>
      </c>
      <c r="F21" s="12">
        <v>3</v>
      </c>
      <c r="G21" s="12">
        <v>84000</v>
      </c>
    </row>
    <row r="22" spans="1:7" ht="24.95" customHeight="1">
      <c r="A22" s="29" t="s">
        <v>443</v>
      </c>
      <c r="B22" s="29"/>
      <c r="C22" s="29"/>
      <c r="D22" s="29"/>
      <c r="E22" s="29"/>
      <c r="F22" s="29"/>
      <c r="G22" s="15">
        <f>SUBTOTAL(9,G21:G21)</f>
        <v>84000</v>
      </c>
    </row>
    <row r="23" spans="1:7" ht="24.95" customHeight="1"/>
    <row r="24" spans="1:7" ht="20.100000000000001" customHeight="1">
      <c r="A24" s="27" t="s">
        <v>369</v>
      </c>
      <c r="B24" s="27"/>
      <c r="C24" s="28" t="s">
        <v>138</v>
      </c>
      <c r="D24" s="28"/>
      <c r="E24" s="28"/>
      <c r="F24" s="28"/>
      <c r="G24" s="28"/>
    </row>
    <row r="25" spans="1:7" ht="20.100000000000001" customHeight="1">
      <c r="A25" s="27" t="s">
        <v>370</v>
      </c>
      <c r="B25" s="27"/>
      <c r="C25" s="28" t="s">
        <v>445</v>
      </c>
      <c r="D25" s="28"/>
      <c r="E25" s="28"/>
      <c r="F25" s="28"/>
      <c r="G25" s="28"/>
    </row>
    <row r="26" spans="1:7" ht="24.95" customHeight="1">
      <c r="A26" s="27" t="s">
        <v>372</v>
      </c>
      <c r="B26" s="27"/>
      <c r="C26" s="28" t="s">
        <v>351</v>
      </c>
      <c r="D26" s="28"/>
      <c r="E26" s="28"/>
      <c r="F26" s="28"/>
      <c r="G26" s="28"/>
    </row>
    <row r="27" spans="1:7" ht="15" customHeight="1"/>
    <row r="28" spans="1:7" ht="24.95" customHeight="1">
      <c r="A28" s="18" t="s">
        <v>447</v>
      </c>
      <c r="B28" s="18"/>
      <c r="C28" s="18"/>
      <c r="D28" s="18"/>
      <c r="E28" s="18"/>
      <c r="F28" s="18"/>
      <c r="G28" s="18"/>
    </row>
    <row r="29" spans="1:7" ht="15" customHeight="1"/>
    <row r="30" spans="1:7" ht="50.1" customHeight="1">
      <c r="A30" s="9" t="s">
        <v>282</v>
      </c>
      <c r="B30" s="20" t="s">
        <v>448</v>
      </c>
      <c r="C30" s="20"/>
      <c r="D30" s="9" t="s">
        <v>449</v>
      </c>
      <c r="E30" s="9" t="s">
        <v>450</v>
      </c>
      <c r="F30" s="9" t="s">
        <v>451</v>
      </c>
      <c r="G30" s="9" t="s">
        <v>452</v>
      </c>
    </row>
    <row r="31" spans="1:7" ht="15" customHeight="1">
      <c r="A31" s="9">
        <v>1</v>
      </c>
      <c r="B31" s="20">
        <v>2</v>
      </c>
      <c r="C31" s="20"/>
      <c r="D31" s="9">
        <v>3</v>
      </c>
      <c r="E31" s="9">
        <v>4</v>
      </c>
      <c r="F31" s="9">
        <v>5</v>
      </c>
      <c r="G31" s="9">
        <v>6</v>
      </c>
    </row>
    <row r="32" spans="1:7" ht="20.100000000000001" customHeight="1">
      <c r="A32" s="9" t="s">
        <v>287</v>
      </c>
      <c r="B32" s="21" t="s">
        <v>453</v>
      </c>
      <c r="C32" s="21"/>
      <c r="D32" s="12">
        <v>1400</v>
      </c>
      <c r="E32" s="12">
        <v>20</v>
      </c>
      <c r="F32" s="12">
        <v>3</v>
      </c>
      <c r="G32" s="12">
        <v>84000</v>
      </c>
    </row>
    <row r="33" spans="1:7" ht="24.95" customHeight="1">
      <c r="A33" s="29" t="s">
        <v>443</v>
      </c>
      <c r="B33" s="29"/>
      <c r="C33" s="29"/>
      <c r="D33" s="29"/>
      <c r="E33" s="29"/>
      <c r="F33" s="29"/>
      <c r="G33" s="15">
        <f>SUBTOTAL(9,G32:G32)</f>
        <v>84000</v>
      </c>
    </row>
    <row r="34" spans="1:7" ht="24.95" customHeight="1"/>
    <row r="35" spans="1:7" ht="20.100000000000001" customHeight="1">
      <c r="A35" s="27" t="s">
        <v>369</v>
      </c>
      <c r="B35" s="27"/>
      <c r="C35" s="28" t="s">
        <v>150</v>
      </c>
      <c r="D35" s="28"/>
      <c r="E35" s="28"/>
      <c r="F35" s="28"/>
      <c r="G35" s="28"/>
    </row>
    <row r="36" spans="1:7" ht="20.100000000000001" customHeight="1">
      <c r="A36" s="27" t="s">
        <v>370</v>
      </c>
      <c r="B36" s="27"/>
      <c r="C36" s="28" t="s">
        <v>445</v>
      </c>
      <c r="D36" s="28"/>
      <c r="E36" s="28"/>
      <c r="F36" s="28"/>
      <c r="G36" s="28"/>
    </row>
    <row r="37" spans="1:7" ht="24.95" customHeight="1">
      <c r="A37" s="27" t="s">
        <v>372</v>
      </c>
      <c r="B37" s="27"/>
      <c r="C37" s="28" t="s">
        <v>345</v>
      </c>
      <c r="D37" s="28"/>
      <c r="E37" s="28"/>
      <c r="F37" s="28"/>
      <c r="G37" s="28"/>
    </row>
    <row r="38" spans="1:7" ht="15" customHeight="1"/>
    <row r="39" spans="1:7" ht="50.1" customHeight="1">
      <c r="A39" s="18" t="s">
        <v>454</v>
      </c>
      <c r="B39" s="18"/>
      <c r="C39" s="18"/>
      <c r="D39" s="18"/>
      <c r="E39" s="18"/>
      <c r="F39" s="18"/>
      <c r="G39" s="18"/>
    </row>
    <row r="40" spans="1:7" ht="15" customHeight="1"/>
    <row r="41" spans="1:7" ht="50.1" customHeight="1">
      <c r="A41" s="9" t="s">
        <v>282</v>
      </c>
      <c r="B41" s="20" t="s">
        <v>455</v>
      </c>
      <c r="C41" s="20"/>
      <c r="D41" s="20"/>
      <c r="E41" s="20"/>
      <c r="F41" s="9" t="s">
        <v>456</v>
      </c>
      <c r="G41" s="9" t="s">
        <v>457</v>
      </c>
    </row>
    <row r="42" spans="1:7" ht="15" customHeight="1">
      <c r="A42" s="9">
        <v>1</v>
      </c>
      <c r="B42" s="20">
        <v>2</v>
      </c>
      <c r="C42" s="20"/>
      <c r="D42" s="20"/>
      <c r="E42" s="20"/>
      <c r="F42" s="9">
        <v>3</v>
      </c>
      <c r="G42" s="9">
        <v>4</v>
      </c>
    </row>
    <row r="43" spans="1:7" ht="20.100000000000001" customHeight="1">
      <c r="A43" s="9" t="s">
        <v>386</v>
      </c>
      <c r="B43" s="21" t="s">
        <v>458</v>
      </c>
      <c r="C43" s="21"/>
      <c r="D43" s="21"/>
      <c r="E43" s="21"/>
      <c r="F43" s="12">
        <v>181000</v>
      </c>
      <c r="G43" s="12">
        <v>39820</v>
      </c>
    </row>
    <row r="44" spans="1:7" ht="39.950000000000003" customHeight="1">
      <c r="A44" s="9" t="s">
        <v>387</v>
      </c>
      <c r="B44" s="21" t="s">
        <v>459</v>
      </c>
      <c r="C44" s="21"/>
      <c r="D44" s="21"/>
      <c r="E44" s="21"/>
      <c r="F44" s="12">
        <v>181000</v>
      </c>
      <c r="G44" s="12">
        <v>9231</v>
      </c>
    </row>
    <row r="45" spans="1:7" ht="20.100000000000001" customHeight="1">
      <c r="A45" s="9" t="s">
        <v>388</v>
      </c>
      <c r="B45" s="21" t="s">
        <v>460</v>
      </c>
      <c r="C45" s="21"/>
      <c r="D45" s="21"/>
      <c r="E45" s="21"/>
      <c r="F45" s="12">
        <v>181000</v>
      </c>
      <c r="G45" s="12">
        <v>5249</v>
      </c>
    </row>
    <row r="46" spans="1:7" ht="20.100000000000001" customHeight="1">
      <c r="A46" s="9" t="s">
        <v>389</v>
      </c>
      <c r="B46" s="21" t="s">
        <v>461</v>
      </c>
      <c r="C46" s="21"/>
      <c r="D46" s="21"/>
      <c r="E46" s="21"/>
      <c r="F46" s="12">
        <v>181000</v>
      </c>
      <c r="G46" s="12">
        <v>362</v>
      </c>
    </row>
    <row r="47" spans="1:7" ht="24.95" customHeight="1">
      <c r="A47" s="29" t="s">
        <v>443</v>
      </c>
      <c r="B47" s="29"/>
      <c r="C47" s="29"/>
      <c r="D47" s="29"/>
      <c r="E47" s="29"/>
      <c r="F47" s="29"/>
      <c r="G47" s="15">
        <f>SUBTOTAL(9,G43:G46)</f>
        <v>54662</v>
      </c>
    </row>
    <row r="48" spans="1:7" ht="24.95" customHeight="1"/>
    <row r="49" spans="1:7" ht="20.100000000000001" customHeight="1">
      <c r="A49" s="27" t="s">
        <v>369</v>
      </c>
      <c r="B49" s="27"/>
      <c r="C49" s="28" t="s">
        <v>150</v>
      </c>
      <c r="D49" s="28"/>
      <c r="E49" s="28"/>
      <c r="F49" s="28"/>
      <c r="G49" s="28"/>
    </row>
    <row r="50" spans="1:7" ht="20.100000000000001" customHeight="1">
      <c r="A50" s="27" t="s">
        <v>370</v>
      </c>
      <c r="B50" s="27"/>
      <c r="C50" s="28" t="s">
        <v>371</v>
      </c>
      <c r="D50" s="28"/>
      <c r="E50" s="28"/>
      <c r="F50" s="28"/>
      <c r="G50" s="28"/>
    </row>
    <row r="51" spans="1:7" ht="24.95" customHeight="1">
      <c r="A51" s="27" t="s">
        <v>372</v>
      </c>
      <c r="B51" s="27"/>
      <c r="C51" s="28" t="s">
        <v>345</v>
      </c>
      <c r="D51" s="28"/>
      <c r="E51" s="28"/>
      <c r="F51" s="28"/>
      <c r="G51" s="28"/>
    </row>
    <row r="52" spans="1:7" ht="15" customHeight="1"/>
    <row r="53" spans="1:7" ht="50.1" customHeight="1">
      <c r="A53" s="18" t="s">
        <v>454</v>
      </c>
      <c r="B53" s="18"/>
      <c r="C53" s="18"/>
      <c r="D53" s="18"/>
      <c r="E53" s="18"/>
      <c r="F53" s="18"/>
      <c r="G53" s="18"/>
    </row>
    <row r="54" spans="1:7" ht="15" customHeight="1"/>
    <row r="55" spans="1:7" ht="50.1" customHeight="1">
      <c r="A55" s="9" t="s">
        <v>282</v>
      </c>
      <c r="B55" s="20" t="s">
        <v>455</v>
      </c>
      <c r="C55" s="20"/>
      <c r="D55" s="20"/>
      <c r="E55" s="20"/>
      <c r="F55" s="9" t="s">
        <v>456</v>
      </c>
      <c r="G55" s="9" t="s">
        <v>457</v>
      </c>
    </row>
    <row r="56" spans="1:7" ht="15" customHeight="1">
      <c r="A56" s="9">
        <v>1</v>
      </c>
      <c r="B56" s="20">
        <v>2</v>
      </c>
      <c r="C56" s="20"/>
      <c r="D56" s="20"/>
      <c r="E56" s="20"/>
      <c r="F56" s="9">
        <v>3</v>
      </c>
      <c r="G56" s="9">
        <v>4</v>
      </c>
    </row>
    <row r="57" spans="1:7" ht="20.100000000000001" customHeight="1">
      <c r="A57" s="9" t="s">
        <v>386</v>
      </c>
      <c r="B57" s="21" t="s">
        <v>458</v>
      </c>
      <c r="C57" s="21"/>
      <c r="D57" s="21"/>
      <c r="E57" s="21"/>
      <c r="F57" s="12">
        <v>16240809.59</v>
      </c>
      <c r="G57" s="12">
        <v>3572978.11</v>
      </c>
    </row>
    <row r="58" spans="1:7" ht="39.950000000000003" customHeight="1">
      <c r="A58" s="9" t="s">
        <v>387</v>
      </c>
      <c r="B58" s="21" t="s">
        <v>459</v>
      </c>
      <c r="C58" s="21"/>
      <c r="D58" s="21"/>
      <c r="E58" s="21"/>
      <c r="F58" s="12">
        <v>16240809.59</v>
      </c>
      <c r="G58" s="12">
        <v>828281.29</v>
      </c>
    </row>
    <row r="59" spans="1:7" ht="20.100000000000001" customHeight="1">
      <c r="A59" s="9" t="s">
        <v>388</v>
      </c>
      <c r="B59" s="21" t="s">
        <v>460</v>
      </c>
      <c r="C59" s="21"/>
      <c r="D59" s="21"/>
      <c r="E59" s="21"/>
      <c r="F59" s="12">
        <v>16240809.59</v>
      </c>
      <c r="G59" s="12">
        <v>470983.48</v>
      </c>
    </row>
    <row r="60" spans="1:7" ht="20.100000000000001" customHeight="1">
      <c r="A60" s="9" t="s">
        <v>389</v>
      </c>
      <c r="B60" s="21" t="s">
        <v>461</v>
      </c>
      <c r="C60" s="21"/>
      <c r="D60" s="21"/>
      <c r="E60" s="21"/>
      <c r="F60" s="12">
        <v>16240809.59</v>
      </c>
      <c r="G60" s="12">
        <v>32481.62</v>
      </c>
    </row>
    <row r="61" spans="1:7" ht="24.95" customHeight="1">
      <c r="A61" s="29" t="s">
        <v>443</v>
      </c>
      <c r="B61" s="29"/>
      <c r="C61" s="29"/>
      <c r="D61" s="29"/>
      <c r="E61" s="29"/>
      <c r="F61" s="29"/>
      <c r="G61" s="15">
        <f>SUBTOTAL(9,G57:G60)</f>
        <v>4904724.5000000009</v>
      </c>
    </row>
    <row r="62" spans="1:7" ht="24.95" customHeight="1"/>
    <row r="63" spans="1:7" ht="20.100000000000001" customHeight="1">
      <c r="A63" s="27" t="s">
        <v>369</v>
      </c>
      <c r="B63" s="27"/>
      <c r="C63" s="28" t="s">
        <v>150</v>
      </c>
      <c r="D63" s="28"/>
      <c r="E63" s="28"/>
      <c r="F63" s="28"/>
      <c r="G63" s="28"/>
    </row>
    <row r="64" spans="1:7" ht="20.100000000000001" customHeight="1">
      <c r="A64" s="27" t="s">
        <v>370</v>
      </c>
      <c r="B64" s="27"/>
      <c r="C64" s="28" t="s">
        <v>445</v>
      </c>
      <c r="D64" s="28"/>
      <c r="E64" s="28"/>
      <c r="F64" s="28"/>
      <c r="G64" s="28"/>
    </row>
    <row r="65" spans="1:7" ht="24.95" customHeight="1">
      <c r="A65" s="27" t="s">
        <v>372</v>
      </c>
      <c r="B65" s="27"/>
      <c r="C65" s="28" t="s">
        <v>348</v>
      </c>
      <c r="D65" s="28"/>
      <c r="E65" s="28"/>
      <c r="F65" s="28"/>
      <c r="G65" s="28"/>
    </row>
    <row r="66" spans="1:7" ht="15" customHeight="1"/>
    <row r="67" spans="1:7" ht="50.1" customHeight="1">
      <c r="A67" s="18" t="s">
        <v>454</v>
      </c>
      <c r="B67" s="18"/>
      <c r="C67" s="18"/>
      <c r="D67" s="18"/>
      <c r="E67" s="18"/>
      <c r="F67" s="18"/>
      <c r="G67" s="18"/>
    </row>
    <row r="68" spans="1:7" ht="15" customHeight="1"/>
    <row r="69" spans="1:7" ht="50.1" customHeight="1">
      <c r="A69" s="9" t="s">
        <v>282</v>
      </c>
      <c r="B69" s="20" t="s">
        <v>455</v>
      </c>
      <c r="C69" s="20"/>
      <c r="D69" s="20"/>
      <c r="E69" s="20"/>
      <c r="F69" s="9" t="s">
        <v>456</v>
      </c>
      <c r="G69" s="9" t="s">
        <v>457</v>
      </c>
    </row>
    <row r="70" spans="1:7" ht="15" customHeight="1">
      <c r="A70" s="9">
        <v>1</v>
      </c>
      <c r="B70" s="20">
        <v>2</v>
      </c>
      <c r="C70" s="20"/>
      <c r="D70" s="20"/>
      <c r="E70" s="20"/>
      <c r="F70" s="9">
        <v>3</v>
      </c>
      <c r="G70" s="9">
        <v>4</v>
      </c>
    </row>
    <row r="71" spans="1:7" ht="20.100000000000001" customHeight="1">
      <c r="A71" s="9" t="s">
        <v>386</v>
      </c>
      <c r="B71" s="21" t="s">
        <v>458</v>
      </c>
      <c r="C71" s="21"/>
      <c r="D71" s="21"/>
      <c r="E71" s="21"/>
      <c r="F71" s="12">
        <v>185000</v>
      </c>
      <c r="G71" s="12">
        <v>40700</v>
      </c>
    </row>
    <row r="72" spans="1:7" ht="39.950000000000003" customHeight="1">
      <c r="A72" s="9" t="s">
        <v>387</v>
      </c>
      <c r="B72" s="21" t="s">
        <v>459</v>
      </c>
      <c r="C72" s="21"/>
      <c r="D72" s="21"/>
      <c r="E72" s="21"/>
      <c r="F72" s="12">
        <v>185000</v>
      </c>
      <c r="G72" s="12">
        <v>9435</v>
      </c>
    </row>
    <row r="73" spans="1:7" ht="20.100000000000001" customHeight="1">
      <c r="A73" s="9" t="s">
        <v>388</v>
      </c>
      <c r="B73" s="21" t="s">
        <v>460</v>
      </c>
      <c r="C73" s="21"/>
      <c r="D73" s="21"/>
      <c r="E73" s="21"/>
      <c r="F73" s="12">
        <v>185000</v>
      </c>
      <c r="G73" s="12">
        <v>5365</v>
      </c>
    </row>
    <row r="74" spans="1:7" ht="20.100000000000001" customHeight="1">
      <c r="A74" s="9" t="s">
        <v>389</v>
      </c>
      <c r="B74" s="21" t="s">
        <v>461</v>
      </c>
      <c r="C74" s="21"/>
      <c r="D74" s="21"/>
      <c r="E74" s="21"/>
      <c r="F74" s="12">
        <v>185000</v>
      </c>
      <c r="G74" s="12">
        <v>370</v>
      </c>
    </row>
    <row r="75" spans="1:7" ht="24.95" customHeight="1">
      <c r="A75" s="29" t="s">
        <v>443</v>
      </c>
      <c r="B75" s="29"/>
      <c r="C75" s="29"/>
      <c r="D75" s="29"/>
      <c r="E75" s="29"/>
      <c r="F75" s="29"/>
      <c r="G75" s="15">
        <f>SUBTOTAL(9,G71:G74)</f>
        <v>55870</v>
      </c>
    </row>
    <row r="76" spans="1:7" ht="24.95" customHeight="1"/>
    <row r="77" spans="1:7" ht="20.100000000000001" customHeight="1">
      <c r="A77" s="27" t="s">
        <v>369</v>
      </c>
      <c r="B77" s="27"/>
      <c r="C77" s="28" t="s">
        <v>150</v>
      </c>
      <c r="D77" s="28"/>
      <c r="E77" s="28"/>
      <c r="F77" s="28"/>
      <c r="G77" s="28"/>
    </row>
    <row r="78" spans="1:7" ht="20.100000000000001" customHeight="1">
      <c r="A78" s="27" t="s">
        <v>370</v>
      </c>
      <c r="B78" s="27"/>
      <c r="C78" s="28" t="s">
        <v>371</v>
      </c>
      <c r="D78" s="28"/>
      <c r="E78" s="28"/>
      <c r="F78" s="28"/>
      <c r="G78" s="28"/>
    </row>
    <row r="79" spans="1:7" ht="24.95" customHeight="1">
      <c r="A79" s="27" t="s">
        <v>372</v>
      </c>
      <c r="B79" s="27"/>
      <c r="C79" s="28" t="s">
        <v>348</v>
      </c>
      <c r="D79" s="28"/>
      <c r="E79" s="28"/>
      <c r="F79" s="28"/>
      <c r="G79" s="28"/>
    </row>
    <row r="80" spans="1:7" ht="15" customHeight="1"/>
    <row r="81" spans="1:7" ht="50.1" customHeight="1">
      <c r="A81" s="18" t="s">
        <v>454</v>
      </c>
      <c r="B81" s="18"/>
      <c r="C81" s="18"/>
      <c r="D81" s="18"/>
      <c r="E81" s="18"/>
      <c r="F81" s="18"/>
      <c r="G81" s="18"/>
    </row>
    <row r="82" spans="1:7" ht="15" customHeight="1"/>
    <row r="83" spans="1:7" ht="50.1" customHeight="1">
      <c r="A83" s="9" t="s">
        <v>282</v>
      </c>
      <c r="B83" s="20" t="s">
        <v>455</v>
      </c>
      <c r="C83" s="20"/>
      <c r="D83" s="20"/>
      <c r="E83" s="20"/>
      <c r="F83" s="9" t="s">
        <v>456</v>
      </c>
      <c r="G83" s="9" t="s">
        <v>457</v>
      </c>
    </row>
    <row r="84" spans="1:7" ht="15" customHeight="1">
      <c r="A84" s="9">
        <v>1</v>
      </c>
      <c r="B84" s="20">
        <v>2</v>
      </c>
      <c r="C84" s="20"/>
      <c r="D84" s="20"/>
      <c r="E84" s="20"/>
      <c r="F84" s="9">
        <v>3</v>
      </c>
      <c r="G84" s="9">
        <v>4</v>
      </c>
    </row>
    <row r="85" spans="1:7" ht="20.100000000000001" customHeight="1">
      <c r="A85" s="9" t="s">
        <v>386</v>
      </c>
      <c r="B85" s="21" t="s">
        <v>458</v>
      </c>
      <c r="C85" s="21"/>
      <c r="D85" s="21"/>
      <c r="E85" s="21"/>
      <c r="F85" s="12">
        <v>15450178.93</v>
      </c>
      <c r="G85" s="12">
        <v>3399039.36</v>
      </c>
    </row>
    <row r="86" spans="1:7" ht="39.950000000000003" customHeight="1">
      <c r="A86" s="9" t="s">
        <v>387</v>
      </c>
      <c r="B86" s="21" t="s">
        <v>459</v>
      </c>
      <c r="C86" s="21"/>
      <c r="D86" s="21"/>
      <c r="E86" s="21"/>
      <c r="F86" s="12">
        <v>15450178.949999999</v>
      </c>
      <c r="G86" s="12">
        <v>787959.13</v>
      </c>
    </row>
    <row r="87" spans="1:7" ht="20.100000000000001" customHeight="1">
      <c r="A87" s="9" t="s">
        <v>388</v>
      </c>
      <c r="B87" s="21" t="s">
        <v>460</v>
      </c>
      <c r="C87" s="21"/>
      <c r="D87" s="21"/>
      <c r="E87" s="21"/>
      <c r="F87" s="12">
        <v>15450178.949999999</v>
      </c>
      <c r="G87" s="12">
        <v>448055.19</v>
      </c>
    </row>
    <row r="88" spans="1:7" ht="20.100000000000001" customHeight="1">
      <c r="A88" s="9" t="s">
        <v>389</v>
      </c>
      <c r="B88" s="21" t="s">
        <v>461</v>
      </c>
      <c r="C88" s="21"/>
      <c r="D88" s="21"/>
      <c r="E88" s="21"/>
      <c r="F88" s="12">
        <v>15450178.949999999</v>
      </c>
      <c r="G88" s="12">
        <v>30900.36</v>
      </c>
    </row>
    <row r="89" spans="1:7" ht="24.95" customHeight="1">
      <c r="A89" s="29" t="s">
        <v>443</v>
      </c>
      <c r="B89" s="29"/>
      <c r="C89" s="29"/>
      <c r="D89" s="29"/>
      <c r="E89" s="29"/>
      <c r="F89" s="29"/>
      <c r="G89" s="15">
        <f>SUBTOTAL(9,G85:G88)</f>
        <v>4665954.04</v>
      </c>
    </row>
    <row r="90" spans="1:7" ht="24.95" customHeight="1"/>
    <row r="91" spans="1:7" ht="20.100000000000001" customHeight="1">
      <c r="A91" s="27" t="s">
        <v>369</v>
      </c>
      <c r="B91" s="27"/>
      <c r="C91" s="28" t="s">
        <v>150</v>
      </c>
      <c r="D91" s="28"/>
      <c r="E91" s="28"/>
      <c r="F91" s="28"/>
      <c r="G91" s="28"/>
    </row>
    <row r="92" spans="1:7" ht="20.100000000000001" customHeight="1">
      <c r="A92" s="27" t="s">
        <v>370</v>
      </c>
      <c r="B92" s="27"/>
      <c r="C92" s="28" t="s">
        <v>445</v>
      </c>
      <c r="D92" s="28"/>
      <c r="E92" s="28"/>
      <c r="F92" s="28"/>
      <c r="G92" s="28"/>
    </row>
    <row r="93" spans="1:7" ht="24.95" customHeight="1">
      <c r="A93" s="27" t="s">
        <v>372</v>
      </c>
      <c r="B93" s="27"/>
      <c r="C93" s="28" t="s">
        <v>351</v>
      </c>
      <c r="D93" s="28"/>
      <c r="E93" s="28"/>
      <c r="F93" s="28"/>
      <c r="G93" s="28"/>
    </row>
    <row r="94" spans="1:7" ht="15" customHeight="1"/>
    <row r="95" spans="1:7" ht="50.1" customHeight="1">
      <c r="A95" s="18" t="s">
        <v>454</v>
      </c>
      <c r="B95" s="18"/>
      <c r="C95" s="18"/>
      <c r="D95" s="18"/>
      <c r="E95" s="18"/>
      <c r="F95" s="18"/>
      <c r="G95" s="18"/>
    </row>
    <row r="96" spans="1:7" ht="15" customHeight="1"/>
    <row r="97" spans="1:7" ht="50.1" customHeight="1">
      <c r="A97" s="9" t="s">
        <v>282</v>
      </c>
      <c r="B97" s="20" t="s">
        <v>455</v>
      </c>
      <c r="C97" s="20"/>
      <c r="D97" s="20"/>
      <c r="E97" s="20"/>
      <c r="F97" s="9" t="s">
        <v>456</v>
      </c>
      <c r="G97" s="9" t="s">
        <v>457</v>
      </c>
    </row>
    <row r="98" spans="1:7" ht="15" customHeight="1">
      <c r="A98" s="9">
        <v>1</v>
      </c>
      <c r="B98" s="20">
        <v>2</v>
      </c>
      <c r="C98" s="20"/>
      <c r="D98" s="20"/>
      <c r="E98" s="20"/>
      <c r="F98" s="9">
        <v>3</v>
      </c>
      <c r="G98" s="9">
        <v>4</v>
      </c>
    </row>
    <row r="99" spans="1:7" ht="20.100000000000001" customHeight="1">
      <c r="A99" s="9" t="s">
        <v>386</v>
      </c>
      <c r="B99" s="21" t="s">
        <v>458</v>
      </c>
      <c r="C99" s="21"/>
      <c r="D99" s="21"/>
      <c r="E99" s="21"/>
      <c r="F99" s="12">
        <v>185000</v>
      </c>
      <c r="G99" s="12">
        <v>40700</v>
      </c>
    </row>
    <row r="100" spans="1:7" ht="39.950000000000003" customHeight="1">
      <c r="A100" s="9" t="s">
        <v>387</v>
      </c>
      <c r="B100" s="21" t="s">
        <v>459</v>
      </c>
      <c r="C100" s="21"/>
      <c r="D100" s="21"/>
      <c r="E100" s="21"/>
      <c r="F100" s="12">
        <v>185000</v>
      </c>
      <c r="G100" s="12">
        <v>9435</v>
      </c>
    </row>
    <row r="101" spans="1:7" ht="20.100000000000001" customHeight="1">
      <c r="A101" s="9" t="s">
        <v>388</v>
      </c>
      <c r="B101" s="21" t="s">
        <v>460</v>
      </c>
      <c r="C101" s="21"/>
      <c r="D101" s="21"/>
      <c r="E101" s="21"/>
      <c r="F101" s="12">
        <v>185000</v>
      </c>
      <c r="G101" s="12">
        <v>5365</v>
      </c>
    </row>
    <row r="102" spans="1:7" ht="20.100000000000001" customHeight="1">
      <c r="A102" s="9" t="s">
        <v>389</v>
      </c>
      <c r="B102" s="21" t="s">
        <v>461</v>
      </c>
      <c r="C102" s="21"/>
      <c r="D102" s="21"/>
      <c r="E102" s="21"/>
      <c r="F102" s="12">
        <v>185000</v>
      </c>
      <c r="G102" s="12">
        <v>370</v>
      </c>
    </row>
    <row r="103" spans="1:7" ht="24.95" customHeight="1">
      <c r="A103" s="29" t="s">
        <v>443</v>
      </c>
      <c r="B103" s="29"/>
      <c r="C103" s="29"/>
      <c r="D103" s="29"/>
      <c r="E103" s="29"/>
      <c r="F103" s="29"/>
      <c r="G103" s="15">
        <f>SUBTOTAL(9,G99:G102)</f>
        <v>55870</v>
      </c>
    </row>
    <row r="104" spans="1:7" ht="24.95" customHeight="1"/>
    <row r="105" spans="1:7" ht="20.100000000000001" customHeight="1">
      <c r="A105" s="27" t="s">
        <v>369</v>
      </c>
      <c r="B105" s="27"/>
      <c r="C105" s="28" t="s">
        <v>150</v>
      </c>
      <c r="D105" s="28"/>
      <c r="E105" s="28"/>
      <c r="F105" s="28"/>
      <c r="G105" s="28"/>
    </row>
    <row r="106" spans="1:7" ht="20.100000000000001" customHeight="1">
      <c r="A106" s="27" t="s">
        <v>370</v>
      </c>
      <c r="B106" s="27"/>
      <c r="C106" s="28" t="s">
        <v>371</v>
      </c>
      <c r="D106" s="28"/>
      <c r="E106" s="28"/>
      <c r="F106" s="28"/>
      <c r="G106" s="28"/>
    </row>
    <row r="107" spans="1:7" ht="24.95" customHeight="1">
      <c r="A107" s="27" t="s">
        <v>372</v>
      </c>
      <c r="B107" s="27"/>
      <c r="C107" s="28" t="s">
        <v>351</v>
      </c>
      <c r="D107" s="28"/>
      <c r="E107" s="28"/>
      <c r="F107" s="28"/>
      <c r="G107" s="28"/>
    </row>
    <row r="108" spans="1:7" ht="15" customHeight="1"/>
    <row r="109" spans="1:7" ht="50.1" customHeight="1">
      <c r="A109" s="18" t="s">
        <v>454</v>
      </c>
      <c r="B109" s="18"/>
      <c r="C109" s="18"/>
      <c r="D109" s="18"/>
      <c r="E109" s="18"/>
      <c r="F109" s="18"/>
      <c r="G109" s="18"/>
    </row>
    <row r="110" spans="1:7" ht="15" customHeight="1"/>
    <row r="111" spans="1:7" ht="50.1" customHeight="1">
      <c r="A111" s="9" t="s">
        <v>282</v>
      </c>
      <c r="B111" s="20" t="s">
        <v>455</v>
      </c>
      <c r="C111" s="20"/>
      <c r="D111" s="20"/>
      <c r="E111" s="20"/>
      <c r="F111" s="9" t="s">
        <v>456</v>
      </c>
      <c r="G111" s="9" t="s">
        <v>457</v>
      </c>
    </row>
    <row r="112" spans="1:7" ht="15" customHeight="1">
      <c r="A112" s="9">
        <v>1</v>
      </c>
      <c r="B112" s="20">
        <v>2</v>
      </c>
      <c r="C112" s="20"/>
      <c r="D112" s="20"/>
      <c r="E112" s="20"/>
      <c r="F112" s="9">
        <v>3</v>
      </c>
      <c r="G112" s="9">
        <v>4</v>
      </c>
    </row>
    <row r="113" spans="1:7" ht="20.100000000000001" customHeight="1">
      <c r="A113" s="9" t="s">
        <v>386</v>
      </c>
      <c r="B113" s="21" t="s">
        <v>458</v>
      </c>
      <c r="C113" s="21"/>
      <c r="D113" s="21"/>
      <c r="E113" s="21"/>
      <c r="F113" s="12">
        <v>13581660.66</v>
      </c>
      <c r="G113" s="12">
        <v>2987965.35</v>
      </c>
    </row>
    <row r="114" spans="1:7" ht="39.950000000000003" customHeight="1">
      <c r="A114" s="9" t="s">
        <v>387</v>
      </c>
      <c r="B114" s="21" t="s">
        <v>459</v>
      </c>
      <c r="C114" s="21"/>
      <c r="D114" s="21"/>
      <c r="E114" s="21"/>
      <c r="F114" s="12">
        <v>13581660.66</v>
      </c>
      <c r="G114" s="12">
        <v>692664.69</v>
      </c>
    </row>
    <row r="115" spans="1:7" ht="20.100000000000001" customHeight="1">
      <c r="A115" s="9" t="s">
        <v>388</v>
      </c>
      <c r="B115" s="21" t="s">
        <v>460</v>
      </c>
      <c r="C115" s="21"/>
      <c r="D115" s="21"/>
      <c r="E115" s="21"/>
      <c r="F115" s="12">
        <v>13581660.66</v>
      </c>
      <c r="G115" s="12">
        <v>393868.16</v>
      </c>
    </row>
    <row r="116" spans="1:7" ht="20.100000000000001" customHeight="1">
      <c r="A116" s="9" t="s">
        <v>389</v>
      </c>
      <c r="B116" s="21" t="s">
        <v>461</v>
      </c>
      <c r="C116" s="21"/>
      <c r="D116" s="21"/>
      <c r="E116" s="21"/>
      <c r="F116" s="12">
        <v>13581660.66</v>
      </c>
      <c r="G116" s="12">
        <v>27163.32</v>
      </c>
    </row>
    <row r="117" spans="1:7" ht="24.95" customHeight="1">
      <c r="A117" s="29" t="s">
        <v>443</v>
      </c>
      <c r="B117" s="29"/>
      <c r="C117" s="29"/>
      <c r="D117" s="29"/>
      <c r="E117" s="29"/>
      <c r="F117" s="29"/>
      <c r="G117" s="15">
        <f>SUBTOTAL(9,G113:G116)</f>
        <v>4101661.52</v>
      </c>
    </row>
    <row r="118" spans="1:7" ht="0" hidden="1" customHeight="1"/>
  </sheetData>
  <sheetProtection password="B712" sheet="1" objects="1" scenarios="1"/>
  <mergeCells count="117">
    <mergeCell ref="B113:E113"/>
    <mergeCell ref="B114:E114"/>
    <mergeCell ref="B115:E115"/>
    <mergeCell ref="B116:E116"/>
    <mergeCell ref="A117:F117"/>
    <mergeCell ref="A107:B107"/>
    <mergeCell ref="C107:G107"/>
    <mergeCell ref="A109:G109"/>
    <mergeCell ref="B111:E111"/>
    <mergeCell ref="B112:E112"/>
    <mergeCell ref="B102:E102"/>
    <mergeCell ref="A103:F103"/>
    <mergeCell ref="A105:B105"/>
    <mergeCell ref="C105:G105"/>
    <mergeCell ref="A106:B106"/>
    <mergeCell ref="C106:G106"/>
    <mergeCell ref="B97:E97"/>
    <mergeCell ref="B98:E98"/>
    <mergeCell ref="B99:E99"/>
    <mergeCell ref="B100:E100"/>
    <mergeCell ref="B101:E101"/>
    <mergeCell ref="A92:B92"/>
    <mergeCell ref="C92:G92"/>
    <mergeCell ref="A93:B93"/>
    <mergeCell ref="C93:G93"/>
    <mergeCell ref="A95:G95"/>
    <mergeCell ref="B87:E87"/>
    <mergeCell ref="B88:E88"/>
    <mergeCell ref="A89:F89"/>
    <mergeCell ref="A91:B91"/>
    <mergeCell ref="C91:G91"/>
    <mergeCell ref="A81:G81"/>
    <mergeCell ref="B83:E83"/>
    <mergeCell ref="B84:E84"/>
    <mergeCell ref="B85:E85"/>
    <mergeCell ref="B86:E86"/>
    <mergeCell ref="A77:B77"/>
    <mergeCell ref="C77:G77"/>
    <mergeCell ref="A78:B78"/>
    <mergeCell ref="C78:G78"/>
    <mergeCell ref="A79:B79"/>
    <mergeCell ref="C79:G79"/>
    <mergeCell ref="B71:E71"/>
    <mergeCell ref="B72:E72"/>
    <mergeCell ref="B73:E73"/>
    <mergeCell ref="B74:E74"/>
    <mergeCell ref="A75:F75"/>
    <mergeCell ref="A65:B65"/>
    <mergeCell ref="C65:G65"/>
    <mergeCell ref="A67:G67"/>
    <mergeCell ref="B69:E69"/>
    <mergeCell ref="B70:E70"/>
    <mergeCell ref="B60:E60"/>
    <mergeCell ref="A61:F61"/>
    <mergeCell ref="A63:B63"/>
    <mergeCell ref="C63:G63"/>
    <mergeCell ref="A64:B64"/>
    <mergeCell ref="C64:G64"/>
    <mergeCell ref="B55:E55"/>
    <mergeCell ref="B56:E56"/>
    <mergeCell ref="B57:E57"/>
    <mergeCell ref="B58:E58"/>
    <mergeCell ref="B59:E59"/>
    <mergeCell ref="A50:B50"/>
    <mergeCell ref="C50:G50"/>
    <mergeCell ref="A51:B51"/>
    <mergeCell ref="C51:G51"/>
    <mergeCell ref="A53:G53"/>
    <mergeCell ref="B45:E45"/>
    <mergeCell ref="B46:E46"/>
    <mergeCell ref="A47:F47"/>
    <mergeCell ref="A49:B49"/>
    <mergeCell ref="C49:G49"/>
    <mergeCell ref="A39:G39"/>
    <mergeCell ref="B41:E41"/>
    <mergeCell ref="B42:E42"/>
    <mergeCell ref="B43:E43"/>
    <mergeCell ref="B44:E44"/>
    <mergeCell ref="A35:B35"/>
    <mergeCell ref="C35:G35"/>
    <mergeCell ref="A36:B36"/>
    <mergeCell ref="C36:G36"/>
    <mergeCell ref="A37:B37"/>
    <mergeCell ref="C37:G37"/>
    <mergeCell ref="A28:G28"/>
    <mergeCell ref="B30:C30"/>
    <mergeCell ref="B31:C31"/>
    <mergeCell ref="B32:C32"/>
    <mergeCell ref="A33:F33"/>
    <mergeCell ref="A24:B24"/>
    <mergeCell ref="C24:G24"/>
    <mergeCell ref="A25:B25"/>
    <mergeCell ref="C25:G25"/>
    <mergeCell ref="A26:B26"/>
    <mergeCell ref="C26:G26"/>
    <mergeCell ref="A17:G17"/>
    <mergeCell ref="B19:C19"/>
    <mergeCell ref="B20:C20"/>
    <mergeCell ref="B21:C21"/>
    <mergeCell ref="A22:F22"/>
    <mergeCell ref="A13:B13"/>
    <mergeCell ref="C13:G13"/>
    <mergeCell ref="A14:B14"/>
    <mergeCell ref="C14:G14"/>
    <mergeCell ref="A15:B15"/>
    <mergeCell ref="C15:G15"/>
    <mergeCell ref="A6:G6"/>
    <mergeCell ref="B8:C8"/>
    <mergeCell ref="B9:C9"/>
    <mergeCell ref="B10:C10"/>
    <mergeCell ref="A11:F11"/>
    <mergeCell ref="A2:B2"/>
    <mergeCell ref="C2:G2"/>
    <mergeCell ref="A3:B3"/>
    <mergeCell ref="C3:G3"/>
    <mergeCell ref="A4:B4"/>
    <mergeCell ref="C4:G4"/>
  </mergeCells>
  <phoneticPr fontId="0" type="noConversion"/>
  <pageMargins left="0.4" right="0.4" top="0.4" bottom="0.4" header="0.1" footer="0.1"/>
  <pageSetup paperSize="9" scale="90" fitToHeight="0" orientation="landscape" r:id="rId1"/>
  <headerFooter>
    <oddHeader>&amp;R&amp;R&amp;"Verdana,полужирный" &amp;12 &amp;K00-00921951.PSP.27146</oddHeader>
    <oddFooter>&amp;L&amp;L&amp;"Verdana,Полужирный"&amp;K000000&amp;L&amp;"Verdana,Полужирный"&amp;K00-014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4"/>
  <sheetViews>
    <sheetView topLeftCell="A286" workbookViewId="0"/>
  </sheetViews>
  <sheetFormatPr defaultRowHeight="10.5"/>
  <cols>
    <col min="1" max="1" width="13.42578125" customWidth="1"/>
    <col min="2" max="2" width="57.28515625" customWidth="1"/>
    <col min="3" max="7" width="19.140625" customWidth="1"/>
  </cols>
  <sheetData>
    <row r="1" spans="1:7" ht="24.95" customHeight="1"/>
    <row r="2" spans="1:7" ht="20.100000000000001" customHeight="1">
      <c r="A2" s="27" t="s">
        <v>369</v>
      </c>
      <c r="B2" s="27"/>
      <c r="C2" s="28" t="s">
        <v>201</v>
      </c>
      <c r="D2" s="28"/>
      <c r="E2" s="28"/>
      <c r="F2" s="28"/>
      <c r="G2" s="28"/>
    </row>
    <row r="3" spans="1:7" ht="20.100000000000001" customHeight="1">
      <c r="A3" s="27" t="s">
        <v>370</v>
      </c>
      <c r="B3" s="27"/>
      <c r="C3" s="28" t="s">
        <v>371</v>
      </c>
      <c r="D3" s="28"/>
      <c r="E3" s="28"/>
      <c r="F3" s="28"/>
      <c r="G3" s="28"/>
    </row>
    <row r="4" spans="1:7" ht="24.95" customHeight="1">
      <c r="A4" s="27" t="s">
        <v>372</v>
      </c>
      <c r="B4" s="27"/>
      <c r="C4" s="28" t="s">
        <v>345</v>
      </c>
      <c r="D4" s="28"/>
      <c r="E4" s="28"/>
      <c r="F4" s="28"/>
      <c r="G4" s="28"/>
    </row>
    <row r="5" spans="1:7" ht="15" customHeight="1"/>
    <row r="6" spans="1:7" ht="24.95" customHeight="1">
      <c r="A6" s="18" t="s">
        <v>462</v>
      </c>
      <c r="B6" s="18"/>
      <c r="C6" s="18"/>
      <c r="D6" s="18"/>
      <c r="E6" s="18"/>
      <c r="F6" s="18"/>
      <c r="G6" s="18"/>
    </row>
    <row r="7" spans="1:7" ht="15" customHeight="1"/>
    <row r="8" spans="1:7" ht="50.1" customHeight="1">
      <c r="A8" s="9" t="s">
        <v>282</v>
      </c>
      <c r="B8" s="20" t="s">
        <v>448</v>
      </c>
      <c r="C8" s="20"/>
      <c r="D8" s="9" t="s">
        <v>463</v>
      </c>
      <c r="E8" s="9" t="s">
        <v>464</v>
      </c>
      <c r="F8" s="9" t="s">
        <v>465</v>
      </c>
      <c r="G8" s="9" t="s">
        <v>466</v>
      </c>
    </row>
    <row r="9" spans="1:7" ht="15" customHeight="1">
      <c r="A9" s="9">
        <v>1</v>
      </c>
      <c r="B9" s="20">
        <v>2</v>
      </c>
      <c r="C9" s="20"/>
      <c r="D9" s="9">
        <v>3</v>
      </c>
      <c r="E9" s="9">
        <v>4</v>
      </c>
      <c r="F9" s="9">
        <v>5</v>
      </c>
      <c r="G9" s="9">
        <v>6</v>
      </c>
    </row>
    <row r="10" spans="1:7" ht="20.100000000000001" customHeight="1">
      <c r="A10" s="9" t="s">
        <v>287</v>
      </c>
      <c r="B10" s="21" t="s">
        <v>467</v>
      </c>
      <c r="C10" s="21"/>
      <c r="D10" s="12">
        <v>1</v>
      </c>
      <c r="E10" s="12">
        <v>12</v>
      </c>
      <c r="F10" s="12">
        <v>10000</v>
      </c>
      <c r="G10" s="12">
        <v>120000</v>
      </c>
    </row>
    <row r="11" spans="1:7" ht="24.95" customHeight="1">
      <c r="A11" s="29" t="s">
        <v>443</v>
      </c>
      <c r="B11" s="29"/>
      <c r="C11" s="29"/>
      <c r="D11" s="15" t="s">
        <v>444</v>
      </c>
      <c r="E11" s="15" t="s">
        <v>444</v>
      </c>
      <c r="F11" s="15" t="s">
        <v>444</v>
      </c>
      <c r="G11" s="15">
        <f>SUBTOTAL(9,G10:G10)</f>
        <v>120000</v>
      </c>
    </row>
    <row r="12" spans="1:7" ht="24.95" customHeight="1"/>
    <row r="13" spans="1:7" ht="20.100000000000001" customHeight="1">
      <c r="A13" s="27" t="s">
        <v>369</v>
      </c>
      <c r="B13" s="27"/>
      <c r="C13" s="28" t="s">
        <v>201</v>
      </c>
      <c r="D13" s="28"/>
      <c r="E13" s="28"/>
      <c r="F13" s="28"/>
      <c r="G13" s="28"/>
    </row>
    <row r="14" spans="1:7" ht="20.100000000000001" customHeight="1">
      <c r="A14" s="27" t="s">
        <v>370</v>
      </c>
      <c r="B14" s="27"/>
      <c r="C14" s="28" t="s">
        <v>371</v>
      </c>
      <c r="D14" s="28"/>
      <c r="E14" s="28"/>
      <c r="F14" s="28"/>
      <c r="G14" s="28"/>
    </row>
    <row r="15" spans="1:7" ht="24.95" customHeight="1">
      <c r="A15" s="27" t="s">
        <v>372</v>
      </c>
      <c r="B15" s="27"/>
      <c r="C15" s="28" t="s">
        <v>348</v>
      </c>
      <c r="D15" s="28"/>
      <c r="E15" s="28"/>
      <c r="F15" s="28"/>
      <c r="G15" s="28"/>
    </row>
    <row r="16" spans="1:7" ht="15" customHeight="1"/>
    <row r="17" spans="1:7" ht="24.95" customHeight="1">
      <c r="A17" s="18" t="s">
        <v>462</v>
      </c>
      <c r="B17" s="18"/>
      <c r="C17" s="18"/>
      <c r="D17" s="18"/>
      <c r="E17" s="18"/>
      <c r="F17" s="18"/>
      <c r="G17" s="18"/>
    </row>
    <row r="18" spans="1:7" ht="15" customHeight="1"/>
    <row r="19" spans="1:7" ht="50.1" customHeight="1">
      <c r="A19" s="9" t="s">
        <v>282</v>
      </c>
      <c r="B19" s="20" t="s">
        <v>448</v>
      </c>
      <c r="C19" s="20"/>
      <c r="D19" s="9" t="s">
        <v>463</v>
      </c>
      <c r="E19" s="9" t="s">
        <v>464</v>
      </c>
      <c r="F19" s="9" t="s">
        <v>465</v>
      </c>
      <c r="G19" s="9" t="s">
        <v>466</v>
      </c>
    </row>
    <row r="20" spans="1:7" ht="15" customHeight="1">
      <c r="A20" s="9">
        <v>1</v>
      </c>
      <c r="B20" s="20">
        <v>2</v>
      </c>
      <c r="C20" s="20"/>
      <c r="D20" s="9">
        <v>3</v>
      </c>
      <c r="E20" s="9">
        <v>4</v>
      </c>
      <c r="F20" s="9">
        <v>5</v>
      </c>
      <c r="G20" s="9">
        <v>6</v>
      </c>
    </row>
    <row r="21" spans="1:7" ht="20.100000000000001" customHeight="1">
      <c r="A21" s="9" t="s">
        <v>287</v>
      </c>
      <c r="B21" s="21" t="s">
        <v>467</v>
      </c>
      <c r="C21" s="21"/>
      <c r="D21" s="12">
        <v>1</v>
      </c>
      <c r="E21" s="12">
        <v>12</v>
      </c>
      <c r="F21" s="12">
        <v>10000</v>
      </c>
      <c r="G21" s="12">
        <v>120000</v>
      </c>
    </row>
    <row r="22" spans="1:7" ht="24.95" customHeight="1">
      <c r="A22" s="29" t="s">
        <v>443</v>
      </c>
      <c r="B22" s="29"/>
      <c r="C22" s="29"/>
      <c r="D22" s="15" t="s">
        <v>444</v>
      </c>
      <c r="E22" s="15" t="s">
        <v>444</v>
      </c>
      <c r="F22" s="15" t="s">
        <v>444</v>
      </c>
      <c r="G22" s="15">
        <f>SUBTOTAL(9,G21:G21)</f>
        <v>120000</v>
      </c>
    </row>
    <row r="23" spans="1:7" ht="24.95" customHeight="1"/>
    <row r="24" spans="1:7" ht="20.100000000000001" customHeight="1">
      <c r="A24" s="27" t="s">
        <v>369</v>
      </c>
      <c r="B24" s="27"/>
      <c r="C24" s="28" t="s">
        <v>201</v>
      </c>
      <c r="D24" s="28"/>
      <c r="E24" s="28"/>
      <c r="F24" s="28"/>
      <c r="G24" s="28"/>
    </row>
    <row r="25" spans="1:7" ht="20.100000000000001" customHeight="1">
      <c r="A25" s="27" t="s">
        <v>370</v>
      </c>
      <c r="B25" s="27"/>
      <c r="C25" s="28" t="s">
        <v>371</v>
      </c>
      <c r="D25" s="28"/>
      <c r="E25" s="28"/>
      <c r="F25" s="28"/>
      <c r="G25" s="28"/>
    </row>
    <row r="26" spans="1:7" ht="24.95" customHeight="1">
      <c r="A26" s="27" t="s">
        <v>372</v>
      </c>
      <c r="B26" s="27"/>
      <c r="C26" s="28" t="s">
        <v>351</v>
      </c>
      <c r="D26" s="28"/>
      <c r="E26" s="28"/>
      <c r="F26" s="28"/>
      <c r="G26" s="28"/>
    </row>
    <row r="27" spans="1:7" ht="15" customHeight="1"/>
    <row r="28" spans="1:7" ht="24.95" customHeight="1">
      <c r="A28" s="18" t="s">
        <v>462</v>
      </c>
      <c r="B28" s="18"/>
      <c r="C28" s="18"/>
      <c r="D28" s="18"/>
      <c r="E28" s="18"/>
      <c r="F28" s="18"/>
      <c r="G28" s="18"/>
    </row>
    <row r="29" spans="1:7" ht="15" customHeight="1"/>
    <row r="30" spans="1:7" ht="50.1" customHeight="1">
      <c r="A30" s="9" t="s">
        <v>282</v>
      </c>
      <c r="B30" s="20" t="s">
        <v>448</v>
      </c>
      <c r="C30" s="20"/>
      <c r="D30" s="9" t="s">
        <v>463</v>
      </c>
      <c r="E30" s="9" t="s">
        <v>464</v>
      </c>
      <c r="F30" s="9" t="s">
        <v>465</v>
      </c>
      <c r="G30" s="9" t="s">
        <v>466</v>
      </c>
    </row>
    <row r="31" spans="1:7" ht="15" customHeight="1">
      <c r="A31" s="9">
        <v>1</v>
      </c>
      <c r="B31" s="20">
        <v>2</v>
      </c>
      <c r="C31" s="20"/>
      <c r="D31" s="9">
        <v>3</v>
      </c>
      <c r="E31" s="9">
        <v>4</v>
      </c>
      <c r="F31" s="9">
        <v>5</v>
      </c>
      <c r="G31" s="9">
        <v>6</v>
      </c>
    </row>
    <row r="32" spans="1:7" ht="20.100000000000001" customHeight="1">
      <c r="A32" s="9" t="s">
        <v>287</v>
      </c>
      <c r="B32" s="21" t="s">
        <v>467</v>
      </c>
      <c r="C32" s="21"/>
      <c r="D32" s="12">
        <v>1</v>
      </c>
      <c r="E32" s="12">
        <v>12</v>
      </c>
      <c r="F32" s="12">
        <v>10000</v>
      </c>
      <c r="G32" s="12">
        <v>120000</v>
      </c>
    </row>
    <row r="33" spans="1:7" ht="24.95" customHeight="1">
      <c r="A33" s="29" t="s">
        <v>443</v>
      </c>
      <c r="B33" s="29"/>
      <c r="C33" s="29"/>
      <c r="D33" s="15" t="s">
        <v>444</v>
      </c>
      <c r="E33" s="15" t="s">
        <v>444</v>
      </c>
      <c r="F33" s="15" t="s">
        <v>444</v>
      </c>
      <c r="G33" s="15">
        <f>SUBTOTAL(9,G32:G32)</f>
        <v>120000</v>
      </c>
    </row>
    <row r="34" spans="1:7" ht="24.95" customHeight="1"/>
    <row r="35" spans="1:7" ht="20.100000000000001" customHeight="1">
      <c r="A35" s="27" t="s">
        <v>369</v>
      </c>
      <c r="B35" s="27"/>
      <c r="C35" s="28" t="s">
        <v>201</v>
      </c>
      <c r="D35" s="28"/>
      <c r="E35" s="28"/>
      <c r="F35" s="28"/>
      <c r="G35" s="28"/>
    </row>
    <row r="36" spans="1:7" ht="20.100000000000001" customHeight="1">
      <c r="A36" s="27" t="s">
        <v>370</v>
      </c>
      <c r="B36" s="27"/>
      <c r="C36" s="28" t="s">
        <v>445</v>
      </c>
      <c r="D36" s="28"/>
      <c r="E36" s="28"/>
      <c r="F36" s="28"/>
      <c r="G36" s="28"/>
    </row>
    <row r="37" spans="1:7" ht="24.95" customHeight="1">
      <c r="A37" s="27" t="s">
        <v>372</v>
      </c>
      <c r="B37" s="27"/>
      <c r="C37" s="28" t="s">
        <v>345</v>
      </c>
      <c r="D37" s="28"/>
      <c r="E37" s="28"/>
      <c r="F37" s="28"/>
      <c r="G37" s="28"/>
    </row>
    <row r="38" spans="1:7" ht="15" customHeight="1"/>
    <row r="39" spans="1:7" ht="24.95" customHeight="1">
      <c r="A39" s="18" t="s">
        <v>468</v>
      </c>
      <c r="B39" s="18"/>
      <c r="C39" s="18"/>
      <c r="D39" s="18"/>
      <c r="E39" s="18"/>
      <c r="F39" s="18"/>
      <c r="G39" s="18"/>
    </row>
    <row r="40" spans="1:7" ht="15" customHeight="1"/>
    <row r="41" spans="1:7" ht="50.1" customHeight="1">
      <c r="A41" s="9" t="s">
        <v>282</v>
      </c>
      <c r="B41" s="20" t="s">
        <v>448</v>
      </c>
      <c r="C41" s="20"/>
      <c r="D41" s="20"/>
      <c r="E41" s="9" t="s">
        <v>469</v>
      </c>
      <c r="F41" s="9" t="s">
        <v>470</v>
      </c>
      <c r="G41" s="9" t="s">
        <v>471</v>
      </c>
    </row>
    <row r="42" spans="1:7" ht="15" customHeight="1">
      <c r="A42" s="9">
        <v>1</v>
      </c>
      <c r="B42" s="20">
        <v>2</v>
      </c>
      <c r="C42" s="20"/>
      <c r="D42" s="20"/>
      <c r="E42" s="9">
        <v>3</v>
      </c>
      <c r="F42" s="9">
        <v>4</v>
      </c>
      <c r="G42" s="9">
        <v>5</v>
      </c>
    </row>
    <row r="43" spans="1:7" ht="20.100000000000001" customHeight="1">
      <c r="A43" s="9" t="s">
        <v>287</v>
      </c>
      <c r="B43" s="21" t="s">
        <v>472</v>
      </c>
      <c r="C43" s="21"/>
      <c r="D43" s="21"/>
      <c r="E43" s="12">
        <v>2</v>
      </c>
      <c r="F43" s="12">
        <v>47500</v>
      </c>
      <c r="G43" s="12">
        <v>95000</v>
      </c>
    </row>
    <row r="44" spans="1:7" ht="24.95" customHeight="1">
      <c r="A44" s="29" t="s">
        <v>443</v>
      </c>
      <c r="B44" s="29"/>
      <c r="C44" s="29"/>
      <c r="D44" s="15" t="s">
        <v>444</v>
      </c>
      <c r="E44" s="15" t="s">
        <v>444</v>
      </c>
      <c r="F44" s="15" t="s">
        <v>444</v>
      </c>
      <c r="G44" s="15">
        <f>SUBTOTAL(9,G43:G43)</f>
        <v>95000</v>
      </c>
    </row>
    <row r="45" spans="1:7" ht="24.95" customHeight="1"/>
    <row r="46" spans="1:7" ht="20.100000000000001" customHeight="1">
      <c r="A46" s="27" t="s">
        <v>369</v>
      </c>
      <c r="B46" s="27"/>
      <c r="C46" s="28" t="s">
        <v>201</v>
      </c>
      <c r="D46" s="28"/>
      <c r="E46" s="28"/>
      <c r="F46" s="28"/>
      <c r="G46" s="28"/>
    </row>
    <row r="47" spans="1:7" ht="20.100000000000001" customHeight="1">
      <c r="A47" s="27" t="s">
        <v>370</v>
      </c>
      <c r="B47" s="27"/>
      <c r="C47" s="28" t="s">
        <v>445</v>
      </c>
      <c r="D47" s="28"/>
      <c r="E47" s="28"/>
      <c r="F47" s="28"/>
      <c r="G47" s="28"/>
    </row>
    <row r="48" spans="1:7" ht="24.95" customHeight="1">
      <c r="A48" s="27" t="s">
        <v>372</v>
      </c>
      <c r="B48" s="27"/>
      <c r="C48" s="28" t="s">
        <v>348</v>
      </c>
      <c r="D48" s="28"/>
      <c r="E48" s="28"/>
      <c r="F48" s="28"/>
      <c r="G48" s="28"/>
    </row>
    <row r="49" spans="1:7" ht="15" customHeight="1"/>
    <row r="50" spans="1:7" ht="24.95" customHeight="1">
      <c r="A50" s="18" t="s">
        <v>468</v>
      </c>
      <c r="B50" s="18"/>
      <c r="C50" s="18"/>
      <c r="D50" s="18"/>
      <c r="E50" s="18"/>
      <c r="F50" s="18"/>
      <c r="G50" s="18"/>
    </row>
    <row r="51" spans="1:7" ht="15" customHeight="1"/>
    <row r="52" spans="1:7" ht="50.1" customHeight="1">
      <c r="A52" s="9" t="s">
        <v>282</v>
      </c>
      <c r="B52" s="20" t="s">
        <v>448</v>
      </c>
      <c r="C52" s="20"/>
      <c r="D52" s="20"/>
      <c r="E52" s="9" t="s">
        <v>469</v>
      </c>
      <c r="F52" s="9" t="s">
        <v>470</v>
      </c>
      <c r="G52" s="9" t="s">
        <v>471</v>
      </c>
    </row>
    <row r="53" spans="1:7" ht="15" customHeight="1">
      <c r="A53" s="9">
        <v>1</v>
      </c>
      <c r="B53" s="20">
        <v>2</v>
      </c>
      <c r="C53" s="20"/>
      <c r="D53" s="20"/>
      <c r="E53" s="9">
        <v>3</v>
      </c>
      <c r="F53" s="9">
        <v>4</v>
      </c>
      <c r="G53" s="9">
        <v>5</v>
      </c>
    </row>
    <row r="54" spans="1:7" ht="20.100000000000001" customHeight="1">
      <c r="A54" s="9" t="s">
        <v>287</v>
      </c>
      <c r="B54" s="21" t="s">
        <v>472</v>
      </c>
      <c r="C54" s="21"/>
      <c r="D54" s="21"/>
      <c r="E54" s="12">
        <v>2</v>
      </c>
      <c r="F54" s="12">
        <v>47500</v>
      </c>
      <c r="G54" s="12">
        <v>95000</v>
      </c>
    </row>
    <row r="55" spans="1:7" ht="24.95" customHeight="1">
      <c r="A55" s="29" t="s">
        <v>443</v>
      </c>
      <c r="B55" s="29"/>
      <c r="C55" s="29"/>
      <c r="D55" s="15" t="s">
        <v>444</v>
      </c>
      <c r="E55" s="15" t="s">
        <v>444</v>
      </c>
      <c r="F55" s="15" t="s">
        <v>444</v>
      </c>
      <c r="G55" s="15">
        <f>SUBTOTAL(9,G54:G54)</f>
        <v>95000</v>
      </c>
    </row>
    <row r="56" spans="1:7" ht="24.95" customHeight="1"/>
    <row r="57" spans="1:7" ht="20.100000000000001" customHeight="1">
      <c r="A57" s="27" t="s">
        <v>369</v>
      </c>
      <c r="B57" s="27"/>
      <c r="C57" s="28" t="s">
        <v>201</v>
      </c>
      <c r="D57" s="28"/>
      <c r="E57" s="28"/>
      <c r="F57" s="28"/>
      <c r="G57" s="28"/>
    </row>
    <row r="58" spans="1:7" ht="20.100000000000001" customHeight="1">
      <c r="A58" s="27" t="s">
        <v>370</v>
      </c>
      <c r="B58" s="27"/>
      <c r="C58" s="28" t="s">
        <v>445</v>
      </c>
      <c r="D58" s="28"/>
      <c r="E58" s="28"/>
      <c r="F58" s="28"/>
      <c r="G58" s="28"/>
    </row>
    <row r="59" spans="1:7" ht="24.95" customHeight="1">
      <c r="A59" s="27" t="s">
        <v>372</v>
      </c>
      <c r="B59" s="27"/>
      <c r="C59" s="28" t="s">
        <v>351</v>
      </c>
      <c r="D59" s="28"/>
      <c r="E59" s="28"/>
      <c r="F59" s="28"/>
      <c r="G59" s="28"/>
    </row>
    <row r="60" spans="1:7" ht="15" customHeight="1"/>
    <row r="61" spans="1:7" ht="24.95" customHeight="1">
      <c r="A61" s="18" t="s">
        <v>468</v>
      </c>
      <c r="B61" s="18"/>
      <c r="C61" s="18"/>
      <c r="D61" s="18"/>
      <c r="E61" s="18"/>
      <c r="F61" s="18"/>
      <c r="G61" s="18"/>
    </row>
    <row r="62" spans="1:7" ht="15" customHeight="1"/>
    <row r="63" spans="1:7" ht="50.1" customHeight="1">
      <c r="A63" s="9" t="s">
        <v>282</v>
      </c>
      <c r="B63" s="20" t="s">
        <v>448</v>
      </c>
      <c r="C63" s="20"/>
      <c r="D63" s="20"/>
      <c r="E63" s="9" t="s">
        <v>469</v>
      </c>
      <c r="F63" s="9" t="s">
        <v>470</v>
      </c>
      <c r="G63" s="9" t="s">
        <v>471</v>
      </c>
    </row>
    <row r="64" spans="1:7" ht="15" customHeight="1">
      <c r="A64" s="9">
        <v>1</v>
      </c>
      <c r="B64" s="20">
        <v>2</v>
      </c>
      <c r="C64" s="20"/>
      <c r="D64" s="20"/>
      <c r="E64" s="9">
        <v>3</v>
      </c>
      <c r="F64" s="9">
        <v>4</v>
      </c>
      <c r="G64" s="9">
        <v>5</v>
      </c>
    </row>
    <row r="65" spans="1:7" ht="20.100000000000001" customHeight="1">
      <c r="A65" s="9" t="s">
        <v>287</v>
      </c>
      <c r="B65" s="21" t="s">
        <v>472</v>
      </c>
      <c r="C65" s="21"/>
      <c r="D65" s="21"/>
      <c r="E65" s="12">
        <v>2</v>
      </c>
      <c r="F65" s="12">
        <v>47500</v>
      </c>
      <c r="G65" s="12">
        <v>95000</v>
      </c>
    </row>
    <row r="66" spans="1:7" ht="24.95" customHeight="1">
      <c r="A66" s="29" t="s">
        <v>443</v>
      </c>
      <c r="B66" s="29"/>
      <c r="C66" s="29"/>
      <c r="D66" s="15" t="s">
        <v>444</v>
      </c>
      <c r="E66" s="15" t="s">
        <v>444</v>
      </c>
      <c r="F66" s="15" t="s">
        <v>444</v>
      </c>
      <c r="G66" s="15">
        <f>SUBTOTAL(9,G65:G65)</f>
        <v>95000</v>
      </c>
    </row>
    <row r="67" spans="1:7" ht="24.95" customHeight="1"/>
    <row r="68" spans="1:7" ht="24.95" customHeight="1">
      <c r="A68" s="27" t="s">
        <v>369</v>
      </c>
      <c r="B68" s="27"/>
      <c r="C68" s="28"/>
      <c r="D68" s="28"/>
      <c r="E68" s="28"/>
      <c r="F68" s="28"/>
      <c r="G68" s="28"/>
    </row>
    <row r="69" spans="1:7" ht="15" customHeight="1">
      <c r="A69" s="27" t="s">
        <v>370</v>
      </c>
      <c r="B69" s="27"/>
      <c r="C69" s="28"/>
      <c r="D69" s="28"/>
      <c r="E69" s="28"/>
      <c r="F69" s="28"/>
      <c r="G69" s="28"/>
    </row>
    <row r="70" spans="1:7" ht="24.95" customHeight="1">
      <c r="A70" s="27" t="s">
        <v>372</v>
      </c>
      <c r="B70" s="27"/>
      <c r="C70" s="28" t="s">
        <v>345</v>
      </c>
      <c r="D70" s="28"/>
      <c r="E70" s="28"/>
      <c r="F70" s="28"/>
      <c r="G70" s="28"/>
    </row>
    <row r="71" spans="1:7" ht="15" customHeight="1"/>
    <row r="72" spans="1:7" ht="24.95" customHeight="1">
      <c r="A72" s="18" t="s">
        <v>473</v>
      </c>
      <c r="B72" s="18"/>
      <c r="C72" s="18"/>
      <c r="D72" s="18"/>
      <c r="E72" s="18"/>
      <c r="F72" s="18"/>
      <c r="G72" s="18"/>
    </row>
    <row r="73" spans="1:7" ht="24.95" customHeight="1"/>
    <row r="74" spans="1:7" ht="50.1" customHeight="1">
      <c r="A74" s="9" t="s">
        <v>282</v>
      </c>
      <c r="B74" s="20" t="s">
        <v>41</v>
      </c>
      <c r="C74" s="20"/>
      <c r="D74" s="9" t="s">
        <v>474</v>
      </c>
      <c r="E74" s="9" t="s">
        <v>475</v>
      </c>
      <c r="F74" s="9" t="s">
        <v>476</v>
      </c>
      <c r="G74" s="9" t="s">
        <v>466</v>
      </c>
    </row>
    <row r="75" spans="1:7" ht="24.95" customHeight="1">
      <c r="A75" s="9" t="s">
        <v>60</v>
      </c>
      <c r="B75" s="20" t="s">
        <v>60</v>
      </c>
      <c r="C75" s="20"/>
      <c r="D75" s="9" t="s">
        <v>60</v>
      </c>
      <c r="E75" s="9" t="s">
        <v>60</v>
      </c>
      <c r="F75" s="9" t="s">
        <v>60</v>
      </c>
      <c r="G75" s="9" t="s">
        <v>60</v>
      </c>
    </row>
    <row r="76" spans="1:7" ht="24.95" customHeight="1"/>
    <row r="77" spans="1:7" ht="24.95" customHeight="1">
      <c r="A77" s="27" t="s">
        <v>369</v>
      </c>
      <c r="B77" s="27"/>
      <c r="C77" s="28"/>
      <c r="D77" s="28"/>
      <c r="E77" s="28"/>
      <c r="F77" s="28"/>
      <c r="G77" s="28"/>
    </row>
    <row r="78" spans="1:7" ht="15" customHeight="1">
      <c r="A78" s="27" t="s">
        <v>370</v>
      </c>
      <c r="B78" s="27"/>
      <c r="C78" s="28"/>
      <c r="D78" s="28"/>
      <c r="E78" s="28"/>
      <c r="F78" s="28"/>
      <c r="G78" s="28"/>
    </row>
    <row r="79" spans="1:7" ht="24.95" customHeight="1">
      <c r="A79" s="27" t="s">
        <v>372</v>
      </c>
      <c r="B79" s="27"/>
      <c r="C79" s="28" t="s">
        <v>348</v>
      </c>
      <c r="D79" s="28"/>
      <c r="E79" s="28"/>
      <c r="F79" s="28"/>
      <c r="G79" s="28"/>
    </row>
    <row r="80" spans="1:7" ht="15" customHeight="1"/>
    <row r="81" spans="1:7" ht="24.95" customHeight="1">
      <c r="A81" s="18" t="s">
        <v>473</v>
      </c>
      <c r="B81" s="18"/>
      <c r="C81" s="18"/>
      <c r="D81" s="18"/>
      <c r="E81" s="18"/>
      <c r="F81" s="18"/>
      <c r="G81" s="18"/>
    </row>
    <row r="82" spans="1:7" ht="24.95" customHeight="1"/>
    <row r="83" spans="1:7" ht="50.1" customHeight="1">
      <c r="A83" s="9" t="s">
        <v>282</v>
      </c>
      <c r="B83" s="20" t="s">
        <v>41</v>
      </c>
      <c r="C83" s="20"/>
      <c r="D83" s="9" t="s">
        <v>474</v>
      </c>
      <c r="E83" s="9" t="s">
        <v>475</v>
      </c>
      <c r="F83" s="9" t="s">
        <v>476</v>
      </c>
      <c r="G83" s="9" t="s">
        <v>466</v>
      </c>
    </row>
    <row r="84" spans="1:7" ht="24.95" customHeight="1">
      <c r="A84" s="9" t="s">
        <v>60</v>
      </c>
      <c r="B84" s="20" t="s">
        <v>60</v>
      </c>
      <c r="C84" s="20"/>
      <c r="D84" s="9" t="s">
        <v>60</v>
      </c>
      <c r="E84" s="9" t="s">
        <v>60</v>
      </c>
      <c r="F84" s="9" t="s">
        <v>60</v>
      </c>
      <c r="G84" s="9" t="s">
        <v>60</v>
      </c>
    </row>
    <row r="85" spans="1:7" ht="24.95" customHeight="1"/>
    <row r="86" spans="1:7" ht="24.95" customHeight="1">
      <c r="A86" s="27" t="s">
        <v>369</v>
      </c>
      <c r="B86" s="27"/>
      <c r="C86" s="28"/>
      <c r="D86" s="28"/>
      <c r="E86" s="28"/>
      <c r="F86" s="28"/>
      <c r="G86" s="28"/>
    </row>
    <row r="87" spans="1:7" ht="15" customHeight="1">
      <c r="A87" s="27" t="s">
        <v>370</v>
      </c>
      <c r="B87" s="27"/>
      <c r="C87" s="28"/>
      <c r="D87" s="28"/>
      <c r="E87" s="28"/>
      <c r="F87" s="28"/>
      <c r="G87" s="28"/>
    </row>
    <row r="88" spans="1:7" ht="24.95" customHeight="1">
      <c r="A88" s="27" t="s">
        <v>372</v>
      </c>
      <c r="B88" s="27"/>
      <c r="C88" s="28" t="s">
        <v>351</v>
      </c>
      <c r="D88" s="28"/>
      <c r="E88" s="28"/>
      <c r="F88" s="28"/>
      <c r="G88" s="28"/>
    </row>
    <row r="89" spans="1:7" ht="15" customHeight="1"/>
    <row r="90" spans="1:7" ht="24.95" customHeight="1">
      <c r="A90" s="18" t="s">
        <v>473</v>
      </c>
      <c r="B90" s="18"/>
      <c r="C90" s="18"/>
      <c r="D90" s="18"/>
      <c r="E90" s="18"/>
      <c r="F90" s="18"/>
      <c r="G90" s="18"/>
    </row>
    <row r="91" spans="1:7" ht="24.95" customHeight="1"/>
    <row r="92" spans="1:7" ht="50.1" customHeight="1">
      <c r="A92" s="9" t="s">
        <v>282</v>
      </c>
      <c r="B92" s="20" t="s">
        <v>41</v>
      </c>
      <c r="C92" s="20"/>
      <c r="D92" s="9" t="s">
        <v>474</v>
      </c>
      <c r="E92" s="9" t="s">
        <v>475</v>
      </c>
      <c r="F92" s="9" t="s">
        <v>476</v>
      </c>
      <c r="G92" s="9" t="s">
        <v>466</v>
      </c>
    </row>
    <row r="93" spans="1:7" ht="24.95" customHeight="1">
      <c r="A93" s="9" t="s">
        <v>60</v>
      </c>
      <c r="B93" s="20" t="s">
        <v>60</v>
      </c>
      <c r="C93" s="20"/>
      <c r="D93" s="9" t="s">
        <v>60</v>
      </c>
      <c r="E93" s="9" t="s">
        <v>60</v>
      </c>
      <c r="F93" s="9" t="s">
        <v>60</v>
      </c>
      <c r="G93" s="9" t="s">
        <v>60</v>
      </c>
    </row>
    <row r="94" spans="1:7" ht="24.95" customHeight="1"/>
    <row r="95" spans="1:7" ht="24.95" customHeight="1">
      <c r="A95" s="27" t="s">
        <v>369</v>
      </c>
      <c r="B95" s="27"/>
      <c r="C95" s="28"/>
      <c r="D95" s="28"/>
      <c r="E95" s="28"/>
      <c r="F95" s="28"/>
      <c r="G95" s="28"/>
    </row>
    <row r="96" spans="1:7" ht="24.95" customHeight="1">
      <c r="A96" s="27" t="s">
        <v>370</v>
      </c>
      <c r="B96" s="27"/>
      <c r="C96" s="28"/>
      <c r="D96" s="28"/>
      <c r="E96" s="28"/>
      <c r="F96" s="28"/>
      <c r="G96" s="28"/>
    </row>
    <row r="97" spans="1:7" ht="24.95" customHeight="1">
      <c r="A97" s="27" t="s">
        <v>372</v>
      </c>
      <c r="B97" s="27"/>
      <c r="C97" s="28" t="s">
        <v>345</v>
      </c>
      <c r="D97" s="28"/>
      <c r="E97" s="28"/>
      <c r="F97" s="28"/>
      <c r="G97" s="28"/>
    </row>
    <row r="98" spans="1:7" ht="15" customHeight="1"/>
    <row r="99" spans="1:7" ht="24.95" customHeight="1">
      <c r="A99" s="18" t="s">
        <v>477</v>
      </c>
      <c r="B99" s="18"/>
      <c r="C99" s="18"/>
      <c r="D99" s="18"/>
      <c r="E99" s="18"/>
      <c r="F99" s="18"/>
      <c r="G99" s="18"/>
    </row>
    <row r="100" spans="1:7" ht="15" customHeight="1"/>
    <row r="101" spans="1:7" ht="50.1" customHeight="1">
      <c r="A101" s="9" t="s">
        <v>282</v>
      </c>
      <c r="B101" s="20" t="s">
        <v>41</v>
      </c>
      <c r="C101" s="20"/>
      <c r="D101" s="20"/>
      <c r="E101" s="9" t="s">
        <v>478</v>
      </c>
      <c r="F101" s="9" t="s">
        <v>479</v>
      </c>
      <c r="G101" s="9" t="s">
        <v>480</v>
      </c>
    </row>
    <row r="102" spans="1:7" ht="24.95" customHeight="1">
      <c r="A102" s="9" t="s">
        <v>60</v>
      </c>
      <c r="B102" s="20" t="s">
        <v>60</v>
      </c>
      <c r="C102" s="20"/>
      <c r="D102" s="20"/>
      <c r="E102" s="9" t="s">
        <v>60</v>
      </c>
      <c r="F102" s="9" t="s">
        <v>60</v>
      </c>
      <c r="G102" s="9" t="s">
        <v>60</v>
      </c>
    </row>
    <row r="103" spans="1:7" ht="24.95" customHeight="1"/>
    <row r="104" spans="1:7" ht="24.95" customHeight="1">
      <c r="A104" s="27" t="s">
        <v>369</v>
      </c>
      <c r="B104" s="27"/>
      <c r="C104" s="28"/>
      <c r="D104" s="28"/>
      <c r="E104" s="28"/>
      <c r="F104" s="28"/>
      <c r="G104" s="28"/>
    </row>
    <row r="105" spans="1:7" ht="24.95" customHeight="1">
      <c r="A105" s="27" t="s">
        <v>370</v>
      </c>
      <c r="B105" s="27"/>
      <c r="C105" s="28"/>
      <c r="D105" s="28"/>
      <c r="E105" s="28"/>
      <c r="F105" s="28"/>
      <c r="G105" s="28"/>
    </row>
    <row r="106" spans="1:7" ht="24.95" customHeight="1">
      <c r="A106" s="27" t="s">
        <v>372</v>
      </c>
      <c r="B106" s="27"/>
      <c r="C106" s="28" t="s">
        <v>348</v>
      </c>
      <c r="D106" s="28"/>
      <c r="E106" s="28"/>
      <c r="F106" s="28"/>
      <c r="G106" s="28"/>
    </row>
    <row r="107" spans="1:7" ht="15" customHeight="1"/>
    <row r="108" spans="1:7" ht="24.95" customHeight="1">
      <c r="A108" s="18" t="s">
        <v>477</v>
      </c>
      <c r="B108" s="18"/>
      <c r="C108" s="18"/>
      <c r="D108" s="18"/>
      <c r="E108" s="18"/>
      <c r="F108" s="18"/>
      <c r="G108" s="18"/>
    </row>
    <row r="109" spans="1:7" ht="15" customHeight="1"/>
    <row r="110" spans="1:7" ht="50.1" customHeight="1">
      <c r="A110" s="9" t="s">
        <v>282</v>
      </c>
      <c r="B110" s="20" t="s">
        <v>41</v>
      </c>
      <c r="C110" s="20"/>
      <c r="D110" s="20"/>
      <c r="E110" s="9" t="s">
        <v>478</v>
      </c>
      <c r="F110" s="9" t="s">
        <v>479</v>
      </c>
      <c r="G110" s="9" t="s">
        <v>480</v>
      </c>
    </row>
    <row r="111" spans="1:7" ht="24.95" customHeight="1">
      <c r="A111" s="9" t="s">
        <v>60</v>
      </c>
      <c r="B111" s="20" t="s">
        <v>60</v>
      </c>
      <c r="C111" s="20"/>
      <c r="D111" s="20"/>
      <c r="E111" s="9" t="s">
        <v>60</v>
      </c>
      <c r="F111" s="9" t="s">
        <v>60</v>
      </c>
      <c r="G111" s="9" t="s">
        <v>60</v>
      </c>
    </row>
    <row r="112" spans="1:7" ht="24.95" customHeight="1"/>
    <row r="113" spans="1:7" ht="24.95" customHeight="1">
      <c r="A113" s="27" t="s">
        <v>369</v>
      </c>
      <c r="B113" s="27"/>
      <c r="C113" s="28"/>
      <c r="D113" s="28"/>
      <c r="E113" s="28"/>
      <c r="F113" s="28"/>
      <c r="G113" s="28"/>
    </row>
    <row r="114" spans="1:7" ht="24.95" customHeight="1">
      <c r="A114" s="27" t="s">
        <v>370</v>
      </c>
      <c r="B114" s="27"/>
      <c r="C114" s="28"/>
      <c r="D114" s="28"/>
      <c r="E114" s="28"/>
      <c r="F114" s="28"/>
      <c r="G114" s="28"/>
    </row>
    <row r="115" spans="1:7" ht="24.95" customHeight="1">
      <c r="A115" s="27" t="s">
        <v>372</v>
      </c>
      <c r="B115" s="27"/>
      <c r="C115" s="28" t="s">
        <v>351</v>
      </c>
      <c r="D115" s="28"/>
      <c r="E115" s="28"/>
      <c r="F115" s="28"/>
      <c r="G115" s="28"/>
    </row>
    <row r="116" spans="1:7" ht="15" customHeight="1"/>
    <row r="117" spans="1:7" ht="24.95" customHeight="1">
      <c r="A117" s="18" t="s">
        <v>477</v>
      </c>
      <c r="B117" s="18"/>
      <c r="C117" s="18"/>
      <c r="D117" s="18"/>
      <c r="E117" s="18"/>
      <c r="F117" s="18"/>
      <c r="G117" s="18"/>
    </row>
    <row r="118" spans="1:7" ht="15" customHeight="1"/>
    <row r="119" spans="1:7" ht="50.1" customHeight="1">
      <c r="A119" s="9" t="s">
        <v>282</v>
      </c>
      <c r="B119" s="20" t="s">
        <v>41</v>
      </c>
      <c r="C119" s="20"/>
      <c r="D119" s="20"/>
      <c r="E119" s="9" t="s">
        <v>478</v>
      </c>
      <c r="F119" s="9" t="s">
        <v>479</v>
      </c>
      <c r="G119" s="9" t="s">
        <v>480</v>
      </c>
    </row>
    <row r="120" spans="1:7" ht="24.95" customHeight="1">
      <c r="A120" s="9" t="s">
        <v>60</v>
      </c>
      <c r="B120" s="20" t="s">
        <v>60</v>
      </c>
      <c r="C120" s="20"/>
      <c r="D120" s="20"/>
      <c r="E120" s="9" t="s">
        <v>60</v>
      </c>
      <c r="F120" s="9" t="s">
        <v>60</v>
      </c>
      <c r="G120" s="9" t="s">
        <v>60</v>
      </c>
    </row>
    <row r="121" spans="1:7" ht="24.95" customHeight="1"/>
    <row r="122" spans="1:7" ht="20.100000000000001" customHeight="1">
      <c r="A122" s="27" t="s">
        <v>369</v>
      </c>
      <c r="B122" s="27"/>
      <c r="C122" s="28" t="s">
        <v>201</v>
      </c>
      <c r="D122" s="28"/>
      <c r="E122" s="28"/>
      <c r="F122" s="28"/>
      <c r="G122" s="28"/>
    </row>
    <row r="123" spans="1:7" ht="20.100000000000001" customHeight="1">
      <c r="A123" s="27" t="s">
        <v>370</v>
      </c>
      <c r="B123" s="27"/>
      <c r="C123" s="28" t="s">
        <v>445</v>
      </c>
      <c r="D123" s="28"/>
      <c r="E123" s="28"/>
      <c r="F123" s="28"/>
      <c r="G123" s="28"/>
    </row>
    <row r="124" spans="1:7" ht="24.95" customHeight="1">
      <c r="A124" s="27" t="s">
        <v>372</v>
      </c>
      <c r="B124" s="27"/>
      <c r="C124" s="28" t="s">
        <v>345</v>
      </c>
      <c r="D124" s="28"/>
      <c r="E124" s="28"/>
      <c r="F124" s="28"/>
      <c r="G124" s="28"/>
    </row>
    <row r="125" spans="1:7" ht="15" customHeight="1"/>
    <row r="126" spans="1:7" ht="24.95" customHeight="1">
      <c r="A126" s="18" t="s">
        <v>481</v>
      </c>
      <c r="B126" s="18"/>
      <c r="C126" s="18"/>
      <c r="D126" s="18"/>
      <c r="E126" s="18"/>
      <c r="F126" s="18"/>
      <c r="G126" s="18"/>
    </row>
    <row r="127" spans="1:7" ht="15" customHeight="1"/>
    <row r="128" spans="1:7" ht="50.1" customHeight="1">
      <c r="A128" s="9" t="s">
        <v>282</v>
      </c>
      <c r="B128" s="20" t="s">
        <v>448</v>
      </c>
      <c r="C128" s="20"/>
      <c r="D128" s="9" t="s">
        <v>482</v>
      </c>
      <c r="E128" s="9" t="s">
        <v>483</v>
      </c>
      <c r="F128" s="9" t="s">
        <v>484</v>
      </c>
      <c r="G128" s="9" t="s">
        <v>485</v>
      </c>
    </row>
    <row r="129" spans="1:7" ht="15" customHeight="1">
      <c r="A129" s="9">
        <v>1</v>
      </c>
      <c r="B129" s="20">
        <v>2</v>
      </c>
      <c r="C129" s="20"/>
      <c r="D129" s="9">
        <v>3</v>
      </c>
      <c r="E129" s="9">
        <v>4</v>
      </c>
      <c r="F129" s="9">
        <v>5</v>
      </c>
      <c r="G129" s="9">
        <v>6</v>
      </c>
    </row>
    <row r="130" spans="1:7" ht="39.950000000000003" customHeight="1">
      <c r="A130" s="9" t="s">
        <v>287</v>
      </c>
      <c r="B130" s="21" t="s">
        <v>486</v>
      </c>
      <c r="C130" s="21"/>
      <c r="D130" s="12">
        <v>1</v>
      </c>
      <c r="E130" s="12">
        <v>25</v>
      </c>
      <c r="F130" s="12">
        <v>1400</v>
      </c>
      <c r="G130" s="12">
        <v>35000</v>
      </c>
    </row>
    <row r="131" spans="1:7" ht="20.100000000000001" customHeight="1">
      <c r="A131" s="9" t="s">
        <v>384</v>
      </c>
      <c r="B131" s="21" t="s">
        <v>487</v>
      </c>
      <c r="C131" s="21"/>
      <c r="D131" s="12">
        <v>2</v>
      </c>
      <c r="E131" s="12">
        <v>5</v>
      </c>
      <c r="F131" s="12">
        <v>500</v>
      </c>
      <c r="G131" s="12">
        <v>5000</v>
      </c>
    </row>
    <row r="132" spans="1:7" ht="24.95" customHeight="1">
      <c r="A132" s="29" t="s">
        <v>443</v>
      </c>
      <c r="B132" s="29"/>
      <c r="C132" s="29"/>
      <c r="D132" s="15" t="s">
        <v>444</v>
      </c>
      <c r="E132" s="15" t="s">
        <v>444</v>
      </c>
      <c r="F132" s="15" t="s">
        <v>444</v>
      </c>
      <c r="G132" s="15">
        <f>SUBTOTAL(9,G130:G131)</f>
        <v>40000</v>
      </c>
    </row>
    <row r="133" spans="1:7" ht="24.95" customHeight="1"/>
    <row r="134" spans="1:7" ht="20.100000000000001" customHeight="1">
      <c r="A134" s="27" t="s">
        <v>369</v>
      </c>
      <c r="B134" s="27"/>
      <c r="C134" s="28" t="s">
        <v>201</v>
      </c>
      <c r="D134" s="28"/>
      <c r="E134" s="28"/>
      <c r="F134" s="28"/>
      <c r="G134" s="28"/>
    </row>
    <row r="135" spans="1:7" ht="20.100000000000001" customHeight="1">
      <c r="A135" s="27" t="s">
        <v>370</v>
      </c>
      <c r="B135" s="27"/>
      <c r="C135" s="28" t="s">
        <v>445</v>
      </c>
      <c r="D135" s="28"/>
      <c r="E135" s="28"/>
      <c r="F135" s="28"/>
      <c r="G135" s="28"/>
    </row>
    <row r="136" spans="1:7" ht="24.95" customHeight="1">
      <c r="A136" s="27" t="s">
        <v>372</v>
      </c>
      <c r="B136" s="27"/>
      <c r="C136" s="28" t="s">
        <v>348</v>
      </c>
      <c r="D136" s="28"/>
      <c r="E136" s="28"/>
      <c r="F136" s="28"/>
      <c r="G136" s="28"/>
    </row>
    <row r="137" spans="1:7" ht="15" customHeight="1"/>
    <row r="138" spans="1:7" ht="24.95" customHeight="1">
      <c r="A138" s="18" t="s">
        <v>481</v>
      </c>
      <c r="B138" s="18"/>
      <c r="C138" s="18"/>
      <c r="D138" s="18"/>
      <c r="E138" s="18"/>
      <c r="F138" s="18"/>
      <c r="G138" s="18"/>
    </row>
    <row r="139" spans="1:7" ht="15" customHeight="1"/>
    <row r="140" spans="1:7" ht="50.1" customHeight="1">
      <c r="A140" s="9" t="s">
        <v>282</v>
      </c>
      <c r="B140" s="20" t="s">
        <v>448</v>
      </c>
      <c r="C140" s="20"/>
      <c r="D140" s="9" t="s">
        <v>482</v>
      </c>
      <c r="E140" s="9" t="s">
        <v>483</v>
      </c>
      <c r="F140" s="9" t="s">
        <v>484</v>
      </c>
      <c r="G140" s="9" t="s">
        <v>485</v>
      </c>
    </row>
    <row r="141" spans="1:7" ht="15" customHeight="1">
      <c r="A141" s="9">
        <v>1</v>
      </c>
      <c r="B141" s="20">
        <v>2</v>
      </c>
      <c r="C141" s="20"/>
      <c r="D141" s="9">
        <v>3</v>
      </c>
      <c r="E141" s="9">
        <v>4</v>
      </c>
      <c r="F141" s="9">
        <v>5</v>
      </c>
      <c r="G141" s="9">
        <v>6</v>
      </c>
    </row>
    <row r="142" spans="1:7" ht="39.950000000000003" customHeight="1">
      <c r="A142" s="9" t="s">
        <v>287</v>
      </c>
      <c r="B142" s="21" t="s">
        <v>486</v>
      </c>
      <c r="C142" s="21"/>
      <c r="D142" s="12">
        <v>1</v>
      </c>
      <c r="E142" s="12">
        <v>25</v>
      </c>
      <c r="F142" s="12">
        <v>1400</v>
      </c>
      <c r="G142" s="12">
        <v>35000</v>
      </c>
    </row>
    <row r="143" spans="1:7" ht="20.100000000000001" customHeight="1">
      <c r="A143" s="9" t="s">
        <v>384</v>
      </c>
      <c r="B143" s="21" t="s">
        <v>487</v>
      </c>
      <c r="C143" s="21"/>
      <c r="D143" s="12">
        <v>2</v>
      </c>
      <c r="E143" s="12">
        <v>5</v>
      </c>
      <c r="F143" s="12">
        <v>500</v>
      </c>
      <c r="G143" s="12">
        <v>5000</v>
      </c>
    </row>
    <row r="144" spans="1:7" ht="24.95" customHeight="1">
      <c r="A144" s="29" t="s">
        <v>443</v>
      </c>
      <c r="B144" s="29"/>
      <c r="C144" s="29"/>
      <c r="D144" s="15" t="s">
        <v>444</v>
      </c>
      <c r="E144" s="15" t="s">
        <v>444</v>
      </c>
      <c r="F144" s="15" t="s">
        <v>444</v>
      </c>
      <c r="G144" s="15">
        <f>SUBTOTAL(9,G142:G143)</f>
        <v>40000</v>
      </c>
    </row>
    <row r="145" spans="1:7" ht="24.95" customHeight="1"/>
    <row r="146" spans="1:7" ht="20.100000000000001" customHeight="1">
      <c r="A146" s="27" t="s">
        <v>369</v>
      </c>
      <c r="B146" s="27"/>
      <c r="C146" s="28" t="s">
        <v>201</v>
      </c>
      <c r="D146" s="28"/>
      <c r="E146" s="28"/>
      <c r="F146" s="28"/>
      <c r="G146" s="28"/>
    </row>
    <row r="147" spans="1:7" ht="20.100000000000001" customHeight="1">
      <c r="A147" s="27" t="s">
        <v>370</v>
      </c>
      <c r="B147" s="27"/>
      <c r="C147" s="28" t="s">
        <v>445</v>
      </c>
      <c r="D147" s="28"/>
      <c r="E147" s="28"/>
      <c r="F147" s="28"/>
      <c r="G147" s="28"/>
    </row>
    <row r="148" spans="1:7" ht="24.95" customHeight="1">
      <c r="A148" s="27" t="s">
        <v>372</v>
      </c>
      <c r="B148" s="27"/>
      <c r="C148" s="28" t="s">
        <v>351</v>
      </c>
      <c r="D148" s="28"/>
      <c r="E148" s="28"/>
      <c r="F148" s="28"/>
      <c r="G148" s="28"/>
    </row>
    <row r="149" spans="1:7" ht="15" customHeight="1"/>
    <row r="150" spans="1:7" ht="24.95" customHeight="1">
      <c r="A150" s="18" t="s">
        <v>481</v>
      </c>
      <c r="B150" s="18"/>
      <c r="C150" s="18"/>
      <c r="D150" s="18"/>
      <c r="E150" s="18"/>
      <c r="F150" s="18"/>
      <c r="G150" s="18"/>
    </row>
    <row r="151" spans="1:7" ht="15" customHeight="1"/>
    <row r="152" spans="1:7" ht="50.1" customHeight="1">
      <c r="A152" s="9" t="s">
        <v>282</v>
      </c>
      <c r="B152" s="20" t="s">
        <v>448</v>
      </c>
      <c r="C152" s="20"/>
      <c r="D152" s="9" t="s">
        <v>482</v>
      </c>
      <c r="E152" s="9" t="s">
        <v>483</v>
      </c>
      <c r="F152" s="9" t="s">
        <v>484</v>
      </c>
      <c r="G152" s="9" t="s">
        <v>485</v>
      </c>
    </row>
    <row r="153" spans="1:7" ht="15" customHeight="1">
      <c r="A153" s="9">
        <v>1</v>
      </c>
      <c r="B153" s="20">
        <v>2</v>
      </c>
      <c r="C153" s="20"/>
      <c r="D153" s="9">
        <v>3</v>
      </c>
      <c r="E153" s="9">
        <v>4</v>
      </c>
      <c r="F153" s="9">
        <v>5</v>
      </c>
      <c r="G153" s="9">
        <v>6</v>
      </c>
    </row>
    <row r="154" spans="1:7" ht="39.950000000000003" customHeight="1">
      <c r="A154" s="9" t="s">
        <v>287</v>
      </c>
      <c r="B154" s="21" t="s">
        <v>486</v>
      </c>
      <c r="C154" s="21"/>
      <c r="D154" s="12">
        <v>1</v>
      </c>
      <c r="E154" s="12">
        <v>25</v>
      </c>
      <c r="F154" s="12">
        <v>1400</v>
      </c>
      <c r="G154" s="12">
        <v>35000</v>
      </c>
    </row>
    <row r="155" spans="1:7" ht="20.100000000000001" customHeight="1">
      <c r="A155" s="9" t="s">
        <v>384</v>
      </c>
      <c r="B155" s="21" t="s">
        <v>487</v>
      </c>
      <c r="C155" s="21"/>
      <c r="D155" s="12">
        <v>2</v>
      </c>
      <c r="E155" s="12">
        <v>5</v>
      </c>
      <c r="F155" s="12">
        <v>500</v>
      </c>
      <c r="G155" s="12">
        <v>5000</v>
      </c>
    </row>
    <row r="156" spans="1:7" ht="24.95" customHeight="1">
      <c r="A156" s="29" t="s">
        <v>443</v>
      </c>
      <c r="B156" s="29"/>
      <c r="C156" s="29"/>
      <c r="D156" s="15" t="s">
        <v>444</v>
      </c>
      <c r="E156" s="15" t="s">
        <v>444</v>
      </c>
      <c r="F156" s="15" t="s">
        <v>444</v>
      </c>
      <c r="G156" s="15">
        <f>SUBTOTAL(9,G154:G155)</f>
        <v>40000</v>
      </c>
    </row>
    <row r="157" spans="1:7" ht="24.95" customHeight="1"/>
    <row r="158" spans="1:7" ht="20.100000000000001" customHeight="1">
      <c r="A158" s="27" t="s">
        <v>369</v>
      </c>
      <c r="B158" s="27"/>
      <c r="C158" s="28" t="s">
        <v>201</v>
      </c>
      <c r="D158" s="28"/>
      <c r="E158" s="28"/>
      <c r="F158" s="28"/>
      <c r="G158" s="28"/>
    </row>
    <row r="159" spans="1:7" ht="20.100000000000001" customHeight="1">
      <c r="A159" s="27" t="s">
        <v>370</v>
      </c>
      <c r="B159" s="27"/>
      <c r="C159" s="28" t="s">
        <v>445</v>
      </c>
      <c r="D159" s="28"/>
      <c r="E159" s="28"/>
      <c r="F159" s="28"/>
      <c r="G159" s="28"/>
    </row>
    <row r="160" spans="1:7" ht="24.95" customHeight="1">
      <c r="A160" s="27" t="s">
        <v>372</v>
      </c>
      <c r="B160" s="27"/>
      <c r="C160" s="28" t="s">
        <v>345</v>
      </c>
      <c r="D160" s="28"/>
      <c r="E160" s="28"/>
      <c r="F160" s="28"/>
      <c r="G160" s="28"/>
    </row>
    <row r="161" spans="1:7" ht="15" customHeight="1"/>
    <row r="162" spans="1:7" ht="24.95" customHeight="1">
      <c r="A162" s="18" t="s">
        <v>488</v>
      </c>
      <c r="B162" s="18"/>
      <c r="C162" s="18"/>
      <c r="D162" s="18"/>
      <c r="E162" s="18"/>
      <c r="F162" s="18"/>
      <c r="G162" s="18"/>
    </row>
    <row r="163" spans="1:7" ht="15" customHeight="1"/>
    <row r="164" spans="1:7" ht="50.1" customHeight="1">
      <c r="A164" s="9" t="s">
        <v>282</v>
      </c>
      <c r="B164" s="20" t="s">
        <v>448</v>
      </c>
      <c r="C164" s="20"/>
      <c r="D164" s="20"/>
      <c r="E164" s="20"/>
      <c r="F164" s="9" t="s">
        <v>489</v>
      </c>
      <c r="G164" s="9" t="s">
        <v>490</v>
      </c>
    </row>
    <row r="165" spans="1:7" ht="15" customHeight="1">
      <c r="A165" s="9">
        <v>1</v>
      </c>
      <c r="B165" s="20">
        <v>2</v>
      </c>
      <c r="C165" s="20"/>
      <c r="D165" s="20"/>
      <c r="E165" s="20"/>
      <c r="F165" s="9">
        <v>3</v>
      </c>
      <c r="G165" s="9">
        <v>4</v>
      </c>
    </row>
    <row r="166" spans="1:7" ht="20.100000000000001" customHeight="1">
      <c r="A166" s="9" t="s">
        <v>386</v>
      </c>
      <c r="B166" s="21" t="s">
        <v>491</v>
      </c>
      <c r="C166" s="21"/>
      <c r="D166" s="21"/>
      <c r="E166" s="21"/>
      <c r="F166" s="12">
        <v>2</v>
      </c>
      <c r="G166" s="12">
        <v>90000</v>
      </c>
    </row>
    <row r="167" spans="1:7" ht="24.95" customHeight="1">
      <c r="A167" s="29" t="s">
        <v>443</v>
      </c>
      <c r="B167" s="29"/>
      <c r="C167" s="29"/>
      <c r="D167" s="15" t="s">
        <v>444</v>
      </c>
      <c r="E167" s="15" t="s">
        <v>444</v>
      </c>
      <c r="F167" s="15" t="s">
        <v>444</v>
      </c>
      <c r="G167" s="15">
        <f>SUBTOTAL(9,G166:G166)</f>
        <v>90000</v>
      </c>
    </row>
    <row r="168" spans="1:7" ht="24.95" customHeight="1"/>
    <row r="169" spans="1:7" ht="20.100000000000001" customHeight="1">
      <c r="A169" s="27" t="s">
        <v>369</v>
      </c>
      <c r="B169" s="27"/>
      <c r="C169" s="28" t="s">
        <v>201</v>
      </c>
      <c r="D169" s="28"/>
      <c r="E169" s="28"/>
      <c r="F169" s="28"/>
      <c r="G169" s="28"/>
    </row>
    <row r="170" spans="1:7" ht="20.100000000000001" customHeight="1">
      <c r="A170" s="27" t="s">
        <v>370</v>
      </c>
      <c r="B170" s="27"/>
      <c r="C170" s="28" t="s">
        <v>371</v>
      </c>
      <c r="D170" s="28"/>
      <c r="E170" s="28"/>
      <c r="F170" s="28"/>
      <c r="G170" s="28"/>
    </row>
    <row r="171" spans="1:7" ht="24.95" customHeight="1">
      <c r="A171" s="27" t="s">
        <v>372</v>
      </c>
      <c r="B171" s="27"/>
      <c r="C171" s="28" t="s">
        <v>345</v>
      </c>
      <c r="D171" s="28"/>
      <c r="E171" s="28"/>
      <c r="F171" s="28"/>
      <c r="G171" s="28"/>
    </row>
    <row r="172" spans="1:7" ht="15" customHeight="1"/>
    <row r="173" spans="1:7" ht="24.95" customHeight="1">
      <c r="A173" s="18" t="s">
        <v>488</v>
      </c>
      <c r="B173" s="18"/>
      <c r="C173" s="18"/>
      <c r="D173" s="18"/>
      <c r="E173" s="18"/>
      <c r="F173" s="18"/>
      <c r="G173" s="18"/>
    </row>
    <row r="174" spans="1:7" ht="15" customHeight="1"/>
    <row r="175" spans="1:7" ht="50.1" customHeight="1">
      <c r="A175" s="9" t="s">
        <v>282</v>
      </c>
      <c r="B175" s="20" t="s">
        <v>448</v>
      </c>
      <c r="C175" s="20"/>
      <c r="D175" s="20"/>
      <c r="E175" s="20"/>
      <c r="F175" s="9" t="s">
        <v>489</v>
      </c>
      <c r="G175" s="9" t="s">
        <v>490</v>
      </c>
    </row>
    <row r="176" spans="1:7" ht="15" customHeight="1">
      <c r="A176" s="9">
        <v>1</v>
      </c>
      <c r="B176" s="20">
        <v>2</v>
      </c>
      <c r="C176" s="20"/>
      <c r="D176" s="20"/>
      <c r="E176" s="20"/>
      <c r="F176" s="9">
        <v>3</v>
      </c>
      <c r="G176" s="9">
        <v>4</v>
      </c>
    </row>
    <row r="177" spans="1:7" ht="20.100000000000001" customHeight="1">
      <c r="A177" s="9" t="s">
        <v>385</v>
      </c>
      <c r="B177" s="21" t="s">
        <v>492</v>
      </c>
      <c r="C177" s="21"/>
      <c r="D177" s="21"/>
      <c r="E177" s="21"/>
      <c r="F177" s="12">
        <v>1</v>
      </c>
      <c r="G177" s="12">
        <v>36000</v>
      </c>
    </row>
    <row r="178" spans="1:7" ht="24.95" customHeight="1">
      <c r="A178" s="29" t="s">
        <v>443</v>
      </c>
      <c r="B178" s="29"/>
      <c r="C178" s="29"/>
      <c r="D178" s="15" t="s">
        <v>444</v>
      </c>
      <c r="E178" s="15" t="s">
        <v>444</v>
      </c>
      <c r="F178" s="15" t="s">
        <v>444</v>
      </c>
      <c r="G178" s="15">
        <f>SUBTOTAL(9,G177:G177)</f>
        <v>36000</v>
      </c>
    </row>
    <row r="179" spans="1:7" ht="24.95" customHeight="1"/>
    <row r="180" spans="1:7" ht="20.100000000000001" customHeight="1">
      <c r="A180" s="27" t="s">
        <v>369</v>
      </c>
      <c r="B180" s="27"/>
      <c r="C180" s="28" t="s">
        <v>201</v>
      </c>
      <c r="D180" s="28"/>
      <c r="E180" s="28"/>
      <c r="F180" s="28"/>
      <c r="G180" s="28"/>
    </row>
    <row r="181" spans="1:7" ht="20.100000000000001" customHeight="1">
      <c r="A181" s="27" t="s">
        <v>370</v>
      </c>
      <c r="B181" s="27"/>
      <c r="C181" s="28" t="s">
        <v>445</v>
      </c>
      <c r="D181" s="28"/>
      <c r="E181" s="28"/>
      <c r="F181" s="28"/>
      <c r="G181" s="28"/>
    </row>
    <row r="182" spans="1:7" ht="24.95" customHeight="1">
      <c r="A182" s="27" t="s">
        <v>372</v>
      </c>
      <c r="B182" s="27"/>
      <c r="C182" s="28" t="s">
        <v>348</v>
      </c>
      <c r="D182" s="28"/>
      <c r="E182" s="28"/>
      <c r="F182" s="28"/>
      <c r="G182" s="28"/>
    </row>
    <row r="183" spans="1:7" ht="15" customHeight="1"/>
    <row r="184" spans="1:7" ht="24.95" customHeight="1">
      <c r="A184" s="18" t="s">
        <v>488</v>
      </c>
      <c r="B184" s="18"/>
      <c r="C184" s="18"/>
      <c r="D184" s="18"/>
      <c r="E184" s="18"/>
      <c r="F184" s="18"/>
      <c r="G184" s="18"/>
    </row>
    <row r="185" spans="1:7" ht="15" customHeight="1"/>
    <row r="186" spans="1:7" ht="50.1" customHeight="1">
      <c r="A186" s="9" t="s">
        <v>282</v>
      </c>
      <c r="B186" s="20" t="s">
        <v>448</v>
      </c>
      <c r="C186" s="20"/>
      <c r="D186" s="20"/>
      <c r="E186" s="20"/>
      <c r="F186" s="9" t="s">
        <v>489</v>
      </c>
      <c r="G186" s="9" t="s">
        <v>490</v>
      </c>
    </row>
    <row r="187" spans="1:7" ht="15" customHeight="1">
      <c r="A187" s="9">
        <v>1</v>
      </c>
      <c r="B187" s="20">
        <v>2</v>
      </c>
      <c r="C187" s="20"/>
      <c r="D187" s="20"/>
      <c r="E187" s="20"/>
      <c r="F187" s="9">
        <v>3</v>
      </c>
      <c r="G187" s="9">
        <v>4</v>
      </c>
    </row>
    <row r="188" spans="1:7" ht="20.100000000000001" customHeight="1">
      <c r="A188" s="9" t="s">
        <v>386</v>
      </c>
      <c r="B188" s="21" t="s">
        <v>491</v>
      </c>
      <c r="C188" s="21"/>
      <c r="D188" s="21"/>
      <c r="E188" s="21"/>
      <c r="F188" s="12">
        <v>2</v>
      </c>
      <c r="G188" s="12">
        <v>130000</v>
      </c>
    </row>
    <row r="189" spans="1:7" ht="24.95" customHeight="1">
      <c r="A189" s="29" t="s">
        <v>443</v>
      </c>
      <c r="B189" s="29"/>
      <c r="C189" s="29"/>
      <c r="D189" s="15" t="s">
        <v>444</v>
      </c>
      <c r="E189" s="15" t="s">
        <v>444</v>
      </c>
      <c r="F189" s="15" t="s">
        <v>444</v>
      </c>
      <c r="G189" s="15">
        <f>SUBTOTAL(9,G188:G188)</f>
        <v>130000</v>
      </c>
    </row>
    <row r="190" spans="1:7" ht="24.95" customHeight="1"/>
    <row r="191" spans="1:7" ht="20.100000000000001" customHeight="1">
      <c r="A191" s="27" t="s">
        <v>369</v>
      </c>
      <c r="B191" s="27"/>
      <c r="C191" s="28" t="s">
        <v>201</v>
      </c>
      <c r="D191" s="28"/>
      <c r="E191" s="28"/>
      <c r="F191" s="28"/>
      <c r="G191" s="28"/>
    </row>
    <row r="192" spans="1:7" ht="20.100000000000001" customHeight="1">
      <c r="A192" s="27" t="s">
        <v>370</v>
      </c>
      <c r="B192" s="27"/>
      <c r="C192" s="28" t="s">
        <v>371</v>
      </c>
      <c r="D192" s="28"/>
      <c r="E192" s="28"/>
      <c r="F192" s="28"/>
      <c r="G192" s="28"/>
    </row>
    <row r="193" spans="1:7" ht="24.95" customHeight="1">
      <c r="A193" s="27" t="s">
        <v>372</v>
      </c>
      <c r="B193" s="27"/>
      <c r="C193" s="28" t="s">
        <v>348</v>
      </c>
      <c r="D193" s="28"/>
      <c r="E193" s="28"/>
      <c r="F193" s="28"/>
      <c r="G193" s="28"/>
    </row>
    <row r="194" spans="1:7" ht="15" customHeight="1"/>
    <row r="195" spans="1:7" ht="24.95" customHeight="1">
      <c r="A195" s="18" t="s">
        <v>488</v>
      </c>
      <c r="B195" s="18"/>
      <c r="C195" s="18"/>
      <c r="D195" s="18"/>
      <c r="E195" s="18"/>
      <c r="F195" s="18"/>
      <c r="G195" s="18"/>
    </row>
    <row r="196" spans="1:7" ht="15" customHeight="1"/>
    <row r="197" spans="1:7" ht="50.1" customHeight="1">
      <c r="A197" s="9" t="s">
        <v>282</v>
      </c>
      <c r="B197" s="20" t="s">
        <v>448</v>
      </c>
      <c r="C197" s="20"/>
      <c r="D197" s="20"/>
      <c r="E197" s="20"/>
      <c r="F197" s="9" t="s">
        <v>489</v>
      </c>
      <c r="G197" s="9" t="s">
        <v>490</v>
      </c>
    </row>
    <row r="198" spans="1:7" ht="15" customHeight="1">
      <c r="A198" s="9">
        <v>1</v>
      </c>
      <c r="B198" s="20">
        <v>2</v>
      </c>
      <c r="C198" s="20"/>
      <c r="D198" s="20"/>
      <c r="E198" s="20"/>
      <c r="F198" s="9">
        <v>3</v>
      </c>
      <c r="G198" s="9">
        <v>4</v>
      </c>
    </row>
    <row r="199" spans="1:7" ht="20.100000000000001" customHeight="1">
      <c r="A199" s="9" t="s">
        <v>385</v>
      </c>
      <c r="B199" s="21" t="s">
        <v>492</v>
      </c>
      <c r="C199" s="21"/>
      <c r="D199" s="21"/>
      <c r="E199" s="21"/>
      <c r="F199" s="12">
        <v>1</v>
      </c>
      <c r="G199" s="12">
        <v>36000</v>
      </c>
    </row>
    <row r="200" spans="1:7" ht="24.95" customHeight="1">
      <c r="A200" s="29" t="s">
        <v>443</v>
      </c>
      <c r="B200" s="29"/>
      <c r="C200" s="29"/>
      <c r="D200" s="15" t="s">
        <v>444</v>
      </c>
      <c r="E200" s="15" t="s">
        <v>444</v>
      </c>
      <c r="F200" s="15" t="s">
        <v>444</v>
      </c>
      <c r="G200" s="15">
        <f>SUBTOTAL(9,G199:G199)</f>
        <v>36000</v>
      </c>
    </row>
    <row r="201" spans="1:7" ht="24.95" customHeight="1"/>
    <row r="202" spans="1:7" ht="20.100000000000001" customHeight="1">
      <c r="A202" s="27" t="s">
        <v>369</v>
      </c>
      <c r="B202" s="27"/>
      <c r="C202" s="28" t="s">
        <v>201</v>
      </c>
      <c r="D202" s="28"/>
      <c r="E202" s="28"/>
      <c r="F202" s="28"/>
      <c r="G202" s="28"/>
    </row>
    <row r="203" spans="1:7" ht="20.100000000000001" customHeight="1">
      <c r="A203" s="27" t="s">
        <v>370</v>
      </c>
      <c r="B203" s="27"/>
      <c r="C203" s="28" t="s">
        <v>445</v>
      </c>
      <c r="D203" s="28"/>
      <c r="E203" s="28"/>
      <c r="F203" s="28"/>
      <c r="G203" s="28"/>
    </row>
    <row r="204" spans="1:7" ht="24.95" customHeight="1">
      <c r="A204" s="27" t="s">
        <v>372</v>
      </c>
      <c r="B204" s="27"/>
      <c r="C204" s="28" t="s">
        <v>351</v>
      </c>
      <c r="D204" s="28"/>
      <c r="E204" s="28"/>
      <c r="F204" s="28"/>
      <c r="G204" s="28"/>
    </row>
    <row r="205" spans="1:7" ht="15" customHeight="1"/>
    <row r="206" spans="1:7" ht="24.95" customHeight="1">
      <c r="A206" s="18" t="s">
        <v>488</v>
      </c>
      <c r="B206" s="18"/>
      <c r="C206" s="18"/>
      <c r="D206" s="18"/>
      <c r="E206" s="18"/>
      <c r="F206" s="18"/>
      <c r="G206" s="18"/>
    </row>
    <row r="207" spans="1:7" ht="15" customHeight="1"/>
    <row r="208" spans="1:7" ht="50.1" customHeight="1">
      <c r="A208" s="9" t="s">
        <v>282</v>
      </c>
      <c r="B208" s="20" t="s">
        <v>448</v>
      </c>
      <c r="C208" s="20"/>
      <c r="D208" s="20"/>
      <c r="E208" s="20"/>
      <c r="F208" s="9" t="s">
        <v>489</v>
      </c>
      <c r="G208" s="9" t="s">
        <v>490</v>
      </c>
    </row>
    <row r="209" spans="1:7" ht="15" customHeight="1">
      <c r="A209" s="9">
        <v>1</v>
      </c>
      <c r="B209" s="20">
        <v>2</v>
      </c>
      <c r="C209" s="20"/>
      <c r="D209" s="20"/>
      <c r="E209" s="20"/>
      <c r="F209" s="9">
        <v>3</v>
      </c>
      <c r="G209" s="9">
        <v>4</v>
      </c>
    </row>
    <row r="210" spans="1:7" ht="20.100000000000001" customHeight="1">
      <c r="A210" s="9" t="s">
        <v>386</v>
      </c>
      <c r="B210" s="21" t="s">
        <v>491</v>
      </c>
      <c r="C210" s="21"/>
      <c r="D210" s="21"/>
      <c r="E210" s="21"/>
      <c r="F210" s="12">
        <v>2</v>
      </c>
      <c r="G210" s="12">
        <v>130000</v>
      </c>
    </row>
    <row r="211" spans="1:7" ht="24.95" customHeight="1">
      <c r="A211" s="29" t="s">
        <v>443</v>
      </c>
      <c r="B211" s="29"/>
      <c r="C211" s="29"/>
      <c r="D211" s="15" t="s">
        <v>444</v>
      </c>
      <c r="E211" s="15" t="s">
        <v>444</v>
      </c>
      <c r="F211" s="15" t="s">
        <v>444</v>
      </c>
      <c r="G211" s="15">
        <f>SUBTOTAL(9,G210:G210)</f>
        <v>130000</v>
      </c>
    </row>
    <row r="212" spans="1:7" ht="24.95" customHeight="1"/>
    <row r="213" spans="1:7" ht="20.100000000000001" customHeight="1">
      <c r="A213" s="27" t="s">
        <v>369</v>
      </c>
      <c r="B213" s="27"/>
      <c r="C213" s="28" t="s">
        <v>201</v>
      </c>
      <c r="D213" s="28"/>
      <c r="E213" s="28"/>
      <c r="F213" s="28"/>
      <c r="G213" s="28"/>
    </row>
    <row r="214" spans="1:7" ht="20.100000000000001" customHeight="1">
      <c r="A214" s="27" t="s">
        <v>370</v>
      </c>
      <c r="B214" s="27"/>
      <c r="C214" s="28" t="s">
        <v>371</v>
      </c>
      <c r="D214" s="28"/>
      <c r="E214" s="28"/>
      <c r="F214" s="28"/>
      <c r="G214" s="28"/>
    </row>
    <row r="215" spans="1:7" ht="24.95" customHeight="1">
      <c r="A215" s="27" t="s">
        <v>372</v>
      </c>
      <c r="B215" s="27"/>
      <c r="C215" s="28" t="s">
        <v>351</v>
      </c>
      <c r="D215" s="28"/>
      <c r="E215" s="28"/>
      <c r="F215" s="28"/>
      <c r="G215" s="28"/>
    </row>
    <row r="216" spans="1:7" ht="15" customHeight="1"/>
    <row r="217" spans="1:7" ht="24.95" customHeight="1">
      <c r="A217" s="18" t="s">
        <v>488</v>
      </c>
      <c r="B217" s="18"/>
      <c r="C217" s="18"/>
      <c r="D217" s="18"/>
      <c r="E217" s="18"/>
      <c r="F217" s="18"/>
      <c r="G217" s="18"/>
    </row>
    <row r="218" spans="1:7" ht="15" customHeight="1"/>
    <row r="219" spans="1:7" ht="50.1" customHeight="1">
      <c r="A219" s="9" t="s">
        <v>282</v>
      </c>
      <c r="B219" s="20" t="s">
        <v>448</v>
      </c>
      <c r="C219" s="20"/>
      <c r="D219" s="20"/>
      <c r="E219" s="20"/>
      <c r="F219" s="9" t="s">
        <v>489</v>
      </c>
      <c r="G219" s="9" t="s">
        <v>490</v>
      </c>
    </row>
    <row r="220" spans="1:7" ht="15" customHeight="1">
      <c r="A220" s="9">
        <v>1</v>
      </c>
      <c r="B220" s="20">
        <v>2</v>
      </c>
      <c r="C220" s="20"/>
      <c r="D220" s="20"/>
      <c r="E220" s="20"/>
      <c r="F220" s="9">
        <v>3</v>
      </c>
      <c r="G220" s="9">
        <v>4</v>
      </c>
    </row>
    <row r="221" spans="1:7" ht="20.100000000000001" customHeight="1">
      <c r="A221" s="9" t="s">
        <v>385</v>
      </c>
      <c r="B221" s="21" t="s">
        <v>492</v>
      </c>
      <c r="C221" s="21"/>
      <c r="D221" s="21"/>
      <c r="E221" s="21"/>
      <c r="F221" s="12">
        <v>1</v>
      </c>
      <c r="G221" s="12">
        <v>36000</v>
      </c>
    </row>
    <row r="222" spans="1:7" ht="24.95" customHeight="1">
      <c r="A222" s="29" t="s">
        <v>443</v>
      </c>
      <c r="B222" s="29"/>
      <c r="C222" s="29"/>
      <c r="D222" s="15" t="s">
        <v>444</v>
      </c>
      <c r="E222" s="15" t="s">
        <v>444</v>
      </c>
      <c r="F222" s="15" t="s">
        <v>444</v>
      </c>
      <c r="G222" s="15">
        <f>SUBTOTAL(9,G221:G221)</f>
        <v>36000</v>
      </c>
    </row>
    <row r="223" spans="1:7" ht="24.95" customHeight="1"/>
    <row r="224" spans="1:7" ht="20.100000000000001" customHeight="1">
      <c r="A224" s="27" t="s">
        <v>369</v>
      </c>
      <c r="B224" s="27"/>
      <c r="C224" s="28" t="s">
        <v>201</v>
      </c>
      <c r="D224" s="28"/>
      <c r="E224" s="28"/>
      <c r="F224" s="28"/>
      <c r="G224" s="28"/>
    </row>
    <row r="225" spans="1:7" ht="20.100000000000001" customHeight="1">
      <c r="A225" s="27" t="s">
        <v>370</v>
      </c>
      <c r="B225" s="27"/>
      <c r="C225" s="28" t="s">
        <v>445</v>
      </c>
      <c r="D225" s="28"/>
      <c r="E225" s="28"/>
      <c r="F225" s="28"/>
      <c r="G225" s="28"/>
    </row>
    <row r="226" spans="1:7" ht="24.95" customHeight="1">
      <c r="A226" s="27" t="s">
        <v>372</v>
      </c>
      <c r="B226" s="27"/>
      <c r="C226" s="28" t="s">
        <v>345</v>
      </c>
      <c r="D226" s="28"/>
      <c r="E226" s="28"/>
      <c r="F226" s="28"/>
      <c r="G226" s="28"/>
    </row>
    <row r="227" spans="1:7" ht="15" customHeight="1"/>
    <row r="228" spans="1:7" ht="24.95" customHeight="1">
      <c r="A228" s="18" t="s">
        <v>493</v>
      </c>
      <c r="B228" s="18"/>
      <c r="C228" s="18"/>
      <c r="D228" s="18"/>
      <c r="E228" s="18"/>
      <c r="F228" s="18"/>
      <c r="G228" s="18"/>
    </row>
    <row r="229" spans="1:7" ht="15" customHeight="1"/>
    <row r="230" spans="1:7" ht="50.1" customHeight="1">
      <c r="A230" s="9" t="s">
        <v>282</v>
      </c>
      <c r="B230" s="20" t="s">
        <v>448</v>
      </c>
      <c r="C230" s="20"/>
      <c r="D230" s="20"/>
      <c r="E230" s="9" t="s">
        <v>478</v>
      </c>
      <c r="F230" s="9" t="s">
        <v>494</v>
      </c>
      <c r="G230" s="9" t="s">
        <v>495</v>
      </c>
    </row>
    <row r="231" spans="1:7" ht="15" customHeight="1">
      <c r="A231" s="9">
        <v>1</v>
      </c>
      <c r="B231" s="20">
        <v>2</v>
      </c>
      <c r="C231" s="20"/>
      <c r="D231" s="20"/>
      <c r="E231" s="9">
        <v>3</v>
      </c>
      <c r="F231" s="9">
        <v>4</v>
      </c>
      <c r="G231" s="9">
        <v>5</v>
      </c>
    </row>
    <row r="232" spans="1:7" ht="39.950000000000003" customHeight="1">
      <c r="A232" s="9" t="s">
        <v>287</v>
      </c>
      <c r="B232" s="21" t="s">
        <v>496</v>
      </c>
      <c r="C232" s="21"/>
      <c r="D232" s="21"/>
      <c r="E232" s="12">
        <v>1</v>
      </c>
      <c r="F232" s="12">
        <v>60000</v>
      </c>
      <c r="G232" s="12">
        <v>60000</v>
      </c>
    </row>
    <row r="233" spans="1:7" ht="20.100000000000001" customHeight="1">
      <c r="A233" s="9" t="s">
        <v>384</v>
      </c>
      <c r="B233" s="21" t="s">
        <v>497</v>
      </c>
      <c r="C233" s="21"/>
      <c r="D233" s="21"/>
      <c r="E233" s="12">
        <v>1</v>
      </c>
      <c r="F233" s="12">
        <v>83000</v>
      </c>
      <c r="G233" s="12">
        <v>83000</v>
      </c>
    </row>
    <row r="234" spans="1:7" ht="24.95" customHeight="1">
      <c r="A234" s="29" t="s">
        <v>443</v>
      </c>
      <c r="B234" s="29"/>
      <c r="C234" s="29"/>
      <c r="D234" s="15" t="s">
        <v>444</v>
      </c>
      <c r="E234" s="15" t="s">
        <v>444</v>
      </c>
      <c r="F234" s="15" t="s">
        <v>444</v>
      </c>
      <c r="G234" s="15">
        <f>SUBTOTAL(9,G232:G233)</f>
        <v>143000</v>
      </c>
    </row>
    <row r="235" spans="1:7" ht="24.95" customHeight="1"/>
    <row r="236" spans="1:7" ht="20.100000000000001" customHeight="1">
      <c r="A236" s="27" t="s">
        <v>369</v>
      </c>
      <c r="B236" s="27"/>
      <c r="C236" s="28" t="s">
        <v>201</v>
      </c>
      <c r="D236" s="28"/>
      <c r="E236" s="28"/>
      <c r="F236" s="28"/>
      <c r="G236" s="28"/>
    </row>
    <row r="237" spans="1:7" ht="20.100000000000001" customHeight="1">
      <c r="A237" s="27" t="s">
        <v>370</v>
      </c>
      <c r="B237" s="27"/>
      <c r="C237" s="28" t="s">
        <v>445</v>
      </c>
      <c r="D237" s="28"/>
      <c r="E237" s="28"/>
      <c r="F237" s="28"/>
      <c r="G237" s="28"/>
    </row>
    <row r="238" spans="1:7" ht="24.95" customHeight="1">
      <c r="A238" s="27" t="s">
        <v>372</v>
      </c>
      <c r="B238" s="27"/>
      <c r="C238" s="28" t="s">
        <v>348</v>
      </c>
      <c r="D238" s="28"/>
      <c r="E238" s="28"/>
      <c r="F238" s="28"/>
      <c r="G238" s="28"/>
    </row>
    <row r="239" spans="1:7" ht="15" customHeight="1"/>
    <row r="240" spans="1:7" ht="24.95" customHeight="1">
      <c r="A240" s="18" t="s">
        <v>493</v>
      </c>
      <c r="B240" s="18"/>
      <c r="C240" s="18"/>
      <c r="D240" s="18"/>
      <c r="E240" s="18"/>
      <c r="F240" s="18"/>
      <c r="G240" s="18"/>
    </row>
    <row r="241" spans="1:7" ht="15" customHeight="1"/>
    <row r="242" spans="1:7" ht="50.1" customHeight="1">
      <c r="A242" s="9" t="s">
        <v>282</v>
      </c>
      <c r="B242" s="20" t="s">
        <v>448</v>
      </c>
      <c r="C242" s="20"/>
      <c r="D242" s="20"/>
      <c r="E242" s="9" t="s">
        <v>478</v>
      </c>
      <c r="F242" s="9" t="s">
        <v>494</v>
      </c>
      <c r="G242" s="9" t="s">
        <v>495</v>
      </c>
    </row>
    <row r="243" spans="1:7" ht="15" customHeight="1">
      <c r="A243" s="9">
        <v>1</v>
      </c>
      <c r="B243" s="20">
        <v>2</v>
      </c>
      <c r="C243" s="20"/>
      <c r="D243" s="20"/>
      <c r="E243" s="9">
        <v>3</v>
      </c>
      <c r="F243" s="9">
        <v>4</v>
      </c>
      <c r="G243" s="9">
        <v>5</v>
      </c>
    </row>
    <row r="244" spans="1:7" ht="39.950000000000003" customHeight="1">
      <c r="A244" s="9" t="s">
        <v>287</v>
      </c>
      <c r="B244" s="21" t="s">
        <v>496</v>
      </c>
      <c r="C244" s="21"/>
      <c r="D244" s="21"/>
      <c r="E244" s="12">
        <v>1</v>
      </c>
      <c r="F244" s="12">
        <v>60000</v>
      </c>
      <c r="G244" s="12">
        <v>60000</v>
      </c>
    </row>
    <row r="245" spans="1:7" ht="20.100000000000001" customHeight="1">
      <c r="A245" s="9" t="s">
        <v>384</v>
      </c>
      <c r="B245" s="21" t="s">
        <v>497</v>
      </c>
      <c r="C245" s="21"/>
      <c r="D245" s="21"/>
      <c r="E245" s="12">
        <v>1</v>
      </c>
      <c r="F245" s="12">
        <v>83000</v>
      </c>
      <c r="G245" s="12">
        <v>83000</v>
      </c>
    </row>
    <row r="246" spans="1:7" ht="24.95" customHeight="1">
      <c r="A246" s="29" t="s">
        <v>443</v>
      </c>
      <c r="B246" s="29"/>
      <c r="C246" s="29"/>
      <c r="D246" s="15" t="s">
        <v>444</v>
      </c>
      <c r="E246" s="15" t="s">
        <v>444</v>
      </c>
      <c r="F246" s="15" t="s">
        <v>444</v>
      </c>
      <c r="G246" s="15">
        <f>SUBTOTAL(9,G244:G245)</f>
        <v>143000</v>
      </c>
    </row>
    <row r="247" spans="1:7" ht="24.95" customHeight="1"/>
    <row r="248" spans="1:7" ht="20.100000000000001" customHeight="1">
      <c r="A248" s="27" t="s">
        <v>369</v>
      </c>
      <c r="B248" s="27"/>
      <c r="C248" s="28" t="s">
        <v>201</v>
      </c>
      <c r="D248" s="28"/>
      <c r="E248" s="28"/>
      <c r="F248" s="28"/>
      <c r="G248" s="28"/>
    </row>
    <row r="249" spans="1:7" ht="20.100000000000001" customHeight="1">
      <c r="A249" s="27" t="s">
        <v>370</v>
      </c>
      <c r="B249" s="27"/>
      <c r="C249" s="28" t="s">
        <v>445</v>
      </c>
      <c r="D249" s="28"/>
      <c r="E249" s="28"/>
      <c r="F249" s="28"/>
      <c r="G249" s="28"/>
    </row>
    <row r="250" spans="1:7" ht="24.95" customHeight="1">
      <c r="A250" s="27" t="s">
        <v>372</v>
      </c>
      <c r="B250" s="27"/>
      <c r="C250" s="28" t="s">
        <v>351</v>
      </c>
      <c r="D250" s="28"/>
      <c r="E250" s="28"/>
      <c r="F250" s="28"/>
      <c r="G250" s="28"/>
    </row>
    <row r="251" spans="1:7" ht="15" customHeight="1"/>
    <row r="252" spans="1:7" ht="24.95" customHeight="1">
      <c r="A252" s="18" t="s">
        <v>493</v>
      </c>
      <c r="B252" s="18"/>
      <c r="C252" s="18"/>
      <c r="D252" s="18"/>
      <c r="E252" s="18"/>
      <c r="F252" s="18"/>
      <c r="G252" s="18"/>
    </row>
    <row r="253" spans="1:7" ht="15" customHeight="1"/>
    <row r="254" spans="1:7" ht="50.1" customHeight="1">
      <c r="A254" s="9" t="s">
        <v>282</v>
      </c>
      <c r="B254" s="20" t="s">
        <v>448</v>
      </c>
      <c r="C254" s="20"/>
      <c r="D254" s="20"/>
      <c r="E254" s="9" t="s">
        <v>478</v>
      </c>
      <c r="F254" s="9" t="s">
        <v>494</v>
      </c>
      <c r="G254" s="9" t="s">
        <v>495</v>
      </c>
    </row>
    <row r="255" spans="1:7" ht="15" customHeight="1">
      <c r="A255" s="9">
        <v>1</v>
      </c>
      <c r="B255" s="20">
        <v>2</v>
      </c>
      <c r="C255" s="20"/>
      <c r="D255" s="20"/>
      <c r="E255" s="9">
        <v>3</v>
      </c>
      <c r="F255" s="9">
        <v>4</v>
      </c>
      <c r="G255" s="9">
        <v>5</v>
      </c>
    </row>
    <row r="256" spans="1:7" ht="39.950000000000003" customHeight="1">
      <c r="A256" s="9" t="s">
        <v>287</v>
      </c>
      <c r="B256" s="21" t="s">
        <v>496</v>
      </c>
      <c r="C256" s="21"/>
      <c r="D256" s="21"/>
      <c r="E256" s="12">
        <v>1</v>
      </c>
      <c r="F256" s="12">
        <v>60000</v>
      </c>
      <c r="G256" s="12">
        <v>60000</v>
      </c>
    </row>
    <row r="257" spans="1:7" ht="20.100000000000001" customHeight="1">
      <c r="A257" s="9" t="s">
        <v>384</v>
      </c>
      <c r="B257" s="21" t="s">
        <v>497</v>
      </c>
      <c r="C257" s="21"/>
      <c r="D257" s="21"/>
      <c r="E257" s="12">
        <v>1</v>
      </c>
      <c r="F257" s="12">
        <v>83000</v>
      </c>
      <c r="G257" s="12">
        <v>83000</v>
      </c>
    </row>
    <row r="258" spans="1:7" ht="24.95" customHeight="1">
      <c r="A258" s="29" t="s">
        <v>443</v>
      </c>
      <c r="B258" s="29"/>
      <c r="C258" s="29"/>
      <c r="D258" s="15" t="s">
        <v>444</v>
      </c>
      <c r="E258" s="15" t="s">
        <v>444</v>
      </c>
      <c r="F258" s="15" t="s">
        <v>444</v>
      </c>
      <c r="G258" s="15">
        <f>SUBTOTAL(9,G256:G257)</f>
        <v>143000</v>
      </c>
    </row>
    <row r="259" spans="1:7" ht="24.95" customHeight="1"/>
    <row r="260" spans="1:7" ht="20.100000000000001" customHeight="1">
      <c r="A260" s="27" t="s">
        <v>369</v>
      </c>
      <c r="B260" s="27"/>
      <c r="C260" s="28" t="s">
        <v>201</v>
      </c>
      <c r="D260" s="28"/>
      <c r="E260" s="28"/>
      <c r="F260" s="28"/>
      <c r="G260" s="28"/>
    </row>
    <row r="261" spans="1:7" ht="20.100000000000001" customHeight="1">
      <c r="A261" s="27" t="s">
        <v>370</v>
      </c>
      <c r="B261" s="27"/>
      <c r="C261" s="28" t="s">
        <v>445</v>
      </c>
      <c r="D261" s="28"/>
      <c r="E261" s="28"/>
      <c r="F261" s="28"/>
      <c r="G261" s="28"/>
    </row>
    <row r="262" spans="1:7" ht="24.95" customHeight="1">
      <c r="A262" s="27" t="s">
        <v>372</v>
      </c>
      <c r="B262" s="27"/>
      <c r="C262" s="28" t="s">
        <v>345</v>
      </c>
      <c r="D262" s="28"/>
      <c r="E262" s="28"/>
      <c r="F262" s="28"/>
      <c r="G262" s="28"/>
    </row>
    <row r="263" spans="1:7" ht="15" customHeight="1"/>
    <row r="264" spans="1:7" ht="24.95" customHeight="1">
      <c r="A264" s="18" t="s">
        <v>498</v>
      </c>
      <c r="B264" s="18"/>
      <c r="C264" s="18"/>
      <c r="D264" s="18"/>
      <c r="E264" s="18"/>
      <c r="F264" s="18"/>
      <c r="G264" s="18"/>
    </row>
    <row r="265" spans="1:7" ht="15" customHeight="1"/>
    <row r="266" spans="1:7" ht="50.1" customHeight="1">
      <c r="A266" s="9" t="s">
        <v>282</v>
      </c>
      <c r="B266" s="20" t="s">
        <v>448</v>
      </c>
      <c r="C266" s="20"/>
      <c r="D266" s="9" t="s">
        <v>499</v>
      </c>
      <c r="E266" s="9" t="s">
        <v>478</v>
      </c>
      <c r="F266" s="9" t="s">
        <v>500</v>
      </c>
      <c r="G266" s="9" t="s">
        <v>501</v>
      </c>
    </row>
    <row r="267" spans="1:7" ht="15" customHeight="1">
      <c r="A267" s="9">
        <v>1</v>
      </c>
      <c r="B267" s="20">
        <v>2</v>
      </c>
      <c r="C267" s="20"/>
      <c r="D267" s="9">
        <v>3</v>
      </c>
      <c r="E267" s="9">
        <v>4</v>
      </c>
      <c r="F267" s="9">
        <v>5</v>
      </c>
      <c r="G267" s="9">
        <v>6</v>
      </c>
    </row>
    <row r="268" spans="1:7" ht="20.100000000000001" customHeight="1">
      <c r="A268" s="9" t="s">
        <v>287</v>
      </c>
      <c r="B268" s="21" t="s">
        <v>502</v>
      </c>
      <c r="C268" s="21"/>
      <c r="D268" s="9"/>
      <c r="E268" s="12">
        <v>100</v>
      </c>
      <c r="F268" s="12">
        <v>683.38</v>
      </c>
      <c r="G268" s="12">
        <v>68338</v>
      </c>
    </row>
    <row r="269" spans="1:7" ht="39.950000000000003" customHeight="1">
      <c r="A269" s="9" t="s">
        <v>384</v>
      </c>
      <c r="B269" s="21" t="s">
        <v>503</v>
      </c>
      <c r="C269" s="21"/>
      <c r="D269" s="9"/>
      <c r="E269" s="12">
        <v>44</v>
      </c>
      <c r="F269" s="12">
        <v>1000</v>
      </c>
      <c r="G269" s="12">
        <v>44000</v>
      </c>
    </row>
    <row r="270" spans="1:7" ht="24.95" customHeight="1">
      <c r="A270" s="29" t="s">
        <v>443</v>
      </c>
      <c r="B270" s="29"/>
      <c r="C270" s="29"/>
      <c r="D270" s="15" t="s">
        <v>444</v>
      </c>
      <c r="E270" s="15" t="s">
        <v>444</v>
      </c>
      <c r="F270" s="15" t="s">
        <v>444</v>
      </c>
      <c r="G270" s="15">
        <f>SUBTOTAL(9,G268:G269)</f>
        <v>112338</v>
      </c>
    </row>
    <row r="271" spans="1:7" ht="24.95" customHeight="1"/>
    <row r="272" spans="1:7" ht="20.100000000000001" customHeight="1">
      <c r="A272" s="27" t="s">
        <v>369</v>
      </c>
      <c r="B272" s="27"/>
      <c r="C272" s="28" t="s">
        <v>201</v>
      </c>
      <c r="D272" s="28"/>
      <c r="E272" s="28"/>
      <c r="F272" s="28"/>
      <c r="G272" s="28"/>
    </row>
    <row r="273" spans="1:7" ht="20.100000000000001" customHeight="1">
      <c r="A273" s="27" t="s">
        <v>370</v>
      </c>
      <c r="B273" s="27"/>
      <c r="C273" s="28" t="s">
        <v>445</v>
      </c>
      <c r="D273" s="28"/>
      <c r="E273" s="28"/>
      <c r="F273" s="28"/>
      <c r="G273" s="28"/>
    </row>
    <row r="274" spans="1:7" ht="24.95" customHeight="1">
      <c r="A274" s="27" t="s">
        <v>372</v>
      </c>
      <c r="B274" s="27"/>
      <c r="C274" s="28" t="s">
        <v>348</v>
      </c>
      <c r="D274" s="28"/>
      <c r="E274" s="28"/>
      <c r="F274" s="28"/>
      <c r="G274" s="28"/>
    </row>
    <row r="275" spans="1:7" ht="15" customHeight="1"/>
    <row r="276" spans="1:7" ht="24.95" customHeight="1">
      <c r="A276" s="18" t="s">
        <v>498</v>
      </c>
      <c r="B276" s="18"/>
      <c r="C276" s="18"/>
      <c r="D276" s="18"/>
      <c r="E276" s="18"/>
      <c r="F276" s="18"/>
      <c r="G276" s="18"/>
    </row>
    <row r="277" spans="1:7" ht="15" customHeight="1"/>
    <row r="278" spans="1:7" ht="50.1" customHeight="1">
      <c r="A278" s="9" t="s">
        <v>282</v>
      </c>
      <c r="B278" s="20" t="s">
        <v>448</v>
      </c>
      <c r="C278" s="20"/>
      <c r="D278" s="9" t="s">
        <v>499</v>
      </c>
      <c r="E278" s="9" t="s">
        <v>478</v>
      </c>
      <c r="F278" s="9" t="s">
        <v>500</v>
      </c>
      <c r="G278" s="9" t="s">
        <v>501</v>
      </c>
    </row>
    <row r="279" spans="1:7" ht="15" customHeight="1">
      <c r="A279" s="9">
        <v>1</v>
      </c>
      <c r="B279" s="20">
        <v>2</v>
      </c>
      <c r="C279" s="20"/>
      <c r="D279" s="9">
        <v>3</v>
      </c>
      <c r="E279" s="9">
        <v>4</v>
      </c>
      <c r="F279" s="9">
        <v>5</v>
      </c>
      <c r="G279" s="9">
        <v>6</v>
      </c>
    </row>
    <row r="280" spans="1:7" ht="20.100000000000001" customHeight="1">
      <c r="A280" s="9" t="s">
        <v>287</v>
      </c>
      <c r="B280" s="21" t="s">
        <v>502</v>
      </c>
      <c r="C280" s="21"/>
      <c r="D280" s="9"/>
      <c r="E280" s="12">
        <v>100</v>
      </c>
      <c r="F280" s="12">
        <v>631.29999999999995</v>
      </c>
      <c r="G280" s="12">
        <v>63130</v>
      </c>
    </row>
    <row r="281" spans="1:7" ht="39.950000000000003" customHeight="1">
      <c r="A281" s="9" t="s">
        <v>384</v>
      </c>
      <c r="B281" s="21" t="s">
        <v>503</v>
      </c>
      <c r="C281" s="21"/>
      <c r="D281" s="9"/>
      <c r="E281" s="12">
        <v>44</v>
      </c>
      <c r="F281" s="12">
        <v>1000</v>
      </c>
      <c r="G281" s="12">
        <v>44000</v>
      </c>
    </row>
    <row r="282" spans="1:7" ht="24.95" customHeight="1">
      <c r="A282" s="29" t="s">
        <v>443</v>
      </c>
      <c r="B282" s="29"/>
      <c r="C282" s="29"/>
      <c r="D282" s="15" t="s">
        <v>444</v>
      </c>
      <c r="E282" s="15" t="s">
        <v>444</v>
      </c>
      <c r="F282" s="15" t="s">
        <v>444</v>
      </c>
      <c r="G282" s="15">
        <f>SUBTOTAL(9,G280:G281)</f>
        <v>107130</v>
      </c>
    </row>
    <row r="283" spans="1:7" ht="24.95" customHeight="1"/>
    <row r="284" spans="1:7" ht="20.100000000000001" customHeight="1">
      <c r="A284" s="27" t="s">
        <v>369</v>
      </c>
      <c r="B284" s="27"/>
      <c r="C284" s="28" t="s">
        <v>201</v>
      </c>
      <c r="D284" s="28"/>
      <c r="E284" s="28"/>
      <c r="F284" s="28"/>
      <c r="G284" s="28"/>
    </row>
    <row r="285" spans="1:7" ht="20.100000000000001" customHeight="1">
      <c r="A285" s="27" t="s">
        <v>370</v>
      </c>
      <c r="B285" s="27"/>
      <c r="C285" s="28" t="s">
        <v>445</v>
      </c>
      <c r="D285" s="28"/>
      <c r="E285" s="28"/>
      <c r="F285" s="28"/>
      <c r="G285" s="28"/>
    </row>
    <row r="286" spans="1:7" ht="24.95" customHeight="1">
      <c r="A286" s="27" t="s">
        <v>372</v>
      </c>
      <c r="B286" s="27"/>
      <c r="C286" s="28" t="s">
        <v>351</v>
      </c>
      <c r="D286" s="28"/>
      <c r="E286" s="28"/>
      <c r="F286" s="28"/>
      <c r="G286" s="28"/>
    </row>
    <row r="287" spans="1:7" ht="15" customHeight="1"/>
    <row r="288" spans="1:7" ht="24.95" customHeight="1">
      <c r="A288" s="18" t="s">
        <v>498</v>
      </c>
      <c r="B288" s="18"/>
      <c r="C288" s="18"/>
      <c r="D288" s="18"/>
      <c r="E288" s="18"/>
      <c r="F288" s="18"/>
      <c r="G288" s="18"/>
    </row>
    <row r="289" spans="1:7" ht="15" customHeight="1"/>
    <row r="290" spans="1:7" ht="50.1" customHeight="1">
      <c r="A290" s="9" t="s">
        <v>282</v>
      </c>
      <c r="B290" s="20" t="s">
        <v>448</v>
      </c>
      <c r="C290" s="20"/>
      <c r="D290" s="9" t="s">
        <v>499</v>
      </c>
      <c r="E290" s="9" t="s">
        <v>478</v>
      </c>
      <c r="F290" s="9" t="s">
        <v>500</v>
      </c>
      <c r="G290" s="9" t="s">
        <v>501</v>
      </c>
    </row>
    <row r="291" spans="1:7" ht="15" customHeight="1">
      <c r="A291" s="9">
        <v>1</v>
      </c>
      <c r="B291" s="20">
        <v>2</v>
      </c>
      <c r="C291" s="20"/>
      <c r="D291" s="9">
        <v>3</v>
      </c>
      <c r="E291" s="9">
        <v>4</v>
      </c>
      <c r="F291" s="9">
        <v>5</v>
      </c>
      <c r="G291" s="9">
        <v>6</v>
      </c>
    </row>
    <row r="292" spans="1:7" ht="20.100000000000001" customHeight="1">
      <c r="A292" s="9" t="s">
        <v>287</v>
      </c>
      <c r="B292" s="21" t="s">
        <v>502</v>
      </c>
      <c r="C292" s="21"/>
      <c r="D292" s="9"/>
      <c r="E292" s="12">
        <v>100</v>
      </c>
      <c r="F292" s="12">
        <v>1051.3</v>
      </c>
      <c r="G292" s="12">
        <v>105130</v>
      </c>
    </row>
    <row r="293" spans="1:7" ht="39.950000000000003" customHeight="1">
      <c r="A293" s="9" t="s">
        <v>384</v>
      </c>
      <c r="B293" s="21" t="s">
        <v>503</v>
      </c>
      <c r="C293" s="21"/>
      <c r="D293" s="9"/>
      <c r="E293" s="12">
        <v>44</v>
      </c>
      <c r="F293" s="12">
        <v>1000</v>
      </c>
      <c r="G293" s="12">
        <v>44000</v>
      </c>
    </row>
    <row r="294" spans="1:7" ht="24.95" customHeight="1">
      <c r="A294" s="29" t="s">
        <v>443</v>
      </c>
      <c r="B294" s="29"/>
      <c r="C294" s="29"/>
      <c r="D294" s="15" t="s">
        <v>444</v>
      </c>
      <c r="E294" s="15" t="s">
        <v>444</v>
      </c>
      <c r="F294" s="15" t="s">
        <v>444</v>
      </c>
      <c r="G294" s="15">
        <f>SUBTOTAL(9,G292:G293)</f>
        <v>149130</v>
      </c>
    </row>
  </sheetData>
  <sheetProtection password="B712" sheet="1" objects="1" scenarios="1"/>
  <mergeCells count="294">
    <mergeCell ref="B290:C290"/>
    <mergeCell ref="B291:C291"/>
    <mergeCell ref="B292:C292"/>
    <mergeCell ref="B293:C293"/>
    <mergeCell ref="A294:C294"/>
    <mergeCell ref="A285:B285"/>
    <mergeCell ref="C285:G285"/>
    <mergeCell ref="A286:B286"/>
    <mergeCell ref="C286:G286"/>
    <mergeCell ref="A288:G288"/>
    <mergeCell ref="B280:C280"/>
    <mergeCell ref="B281:C281"/>
    <mergeCell ref="A282:C282"/>
    <mergeCell ref="A284:B284"/>
    <mergeCell ref="C284:G284"/>
    <mergeCell ref="A274:B274"/>
    <mergeCell ref="C274:G274"/>
    <mergeCell ref="A276:G276"/>
    <mergeCell ref="B278:C278"/>
    <mergeCell ref="B279:C279"/>
    <mergeCell ref="A270:C270"/>
    <mergeCell ref="A272:B272"/>
    <mergeCell ref="C272:G272"/>
    <mergeCell ref="A273:B273"/>
    <mergeCell ref="C273:G273"/>
    <mergeCell ref="A264:G264"/>
    <mergeCell ref="B266:C266"/>
    <mergeCell ref="B267:C267"/>
    <mergeCell ref="B268:C268"/>
    <mergeCell ref="B269:C269"/>
    <mergeCell ref="A260:B260"/>
    <mergeCell ref="C260:G260"/>
    <mergeCell ref="A261:B261"/>
    <mergeCell ref="C261:G261"/>
    <mergeCell ref="A262:B262"/>
    <mergeCell ref="C262:G262"/>
    <mergeCell ref="B254:D254"/>
    <mergeCell ref="B255:D255"/>
    <mergeCell ref="B256:D256"/>
    <mergeCell ref="B257:D257"/>
    <mergeCell ref="A258:C258"/>
    <mergeCell ref="A249:B249"/>
    <mergeCell ref="C249:G249"/>
    <mergeCell ref="A250:B250"/>
    <mergeCell ref="C250:G250"/>
    <mergeCell ref="A252:G252"/>
    <mergeCell ref="B244:D244"/>
    <mergeCell ref="B245:D245"/>
    <mergeCell ref="A246:C246"/>
    <mergeCell ref="A248:B248"/>
    <mergeCell ref="C248:G248"/>
    <mergeCell ref="A238:B238"/>
    <mergeCell ref="C238:G238"/>
    <mergeCell ref="A240:G240"/>
    <mergeCell ref="B242:D242"/>
    <mergeCell ref="B243:D243"/>
    <mergeCell ref="A234:C234"/>
    <mergeCell ref="A236:B236"/>
    <mergeCell ref="C236:G236"/>
    <mergeCell ref="A237:B237"/>
    <mergeCell ref="C237:G237"/>
    <mergeCell ref="A228:G228"/>
    <mergeCell ref="B230:D230"/>
    <mergeCell ref="B231:D231"/>
    <mergeCell ref="B232:D232"/>
    <mergeCell ref="B233:D233"/>
    <mergeCell ref="A224:B224"/>
    <mergeCell ref="C224:G224"/>
    <mergeCell ref="A225:B225"/>
    <mergeCell ref="C225:G225"/>
    <mergeCell ref="A226:B226"/>
    <mergeCell ref="C226:G226"/>
    <mergeCell ref="A217:G217"/>
    <mergeCell ref="B219:E219"/>
    <mergeCell ref="B220:E220"/>
    <mergeCell ref="B221:E221"/>
    <mergeCell ref="A222:C222"/>
    <mergeCell ref="A213:B213"/>
    <mergeCell ref="C213:G213"/>
    <mergeCell ref="A214:B214"/>
    <mergeCell ref="C214:G214"/>
    <mergeCell ref="A215:B215"/>
    <mergeCell ref="C215:G215"/>
    <mergeCell ref="A206:G206"/>
    <mergeCell ref="B208:E208"/>
    <mergeCell ref="B209:E209"/>
    <mergeCell ref="B210:E210"/>
    <mergeCell ref="A211:C211"/>
    <mergeCell ref="A202:B202"/>
    <mergeCell ref="C202:G202"/>
    <mergeCell ref="A203:B203"/>
    <mergeCell ref="C203:G203"/>
    <mergeCell ref="A204:B204"/>
    <mergeCell ref="C204:G204"/>
    <mergeCell ref="A195:G195"/>
    <mergeCell ref="B197:E197"/>
    <mergeCell ref="B198:E198"/>
    <mergeCell ref="B199:E199"/>
    <mergeCell ref="A200:C200"/>
    <mergeCell ref="A191:B191"/>
    <mergeCell ref="C191:G191"/>
    <mergeCell ref="A192:B192"/>
    <mergeCell ref="C192:G192"/>
    <mergeCell ref="A193:B193"/>
    <mergeCell ref="C193:G193"/>
    <mergeCell ref="A184:G184"/>
    <mergeCell ref="B186:E186"/>
    <mergeCell ref="B187:E187"/>
    <mergeCell ref="B188:E188"/>
    <mergeCell ref="A189:C189"/>
    <mergeCell ref="A180:B180"/>
    <mergeCell ref="C180:G180"/>
    <mergeCell ref="A181:B181"/>
    <mergeCell ref="C181:G181"/>
    <mergeCell ref="A182:B182"/>
    <mergeCell ref="C182:G182"/>
    <mergeCell ref="A173:G173"/>
    <mergeCell ref="B175:E175"/>
    <mergeCell ref="B176:E176"/>
    <mergeCell ref="B177:E177"/>
    <mergeCell ref="A178:C178"/>
    <mergeCell ref="A169:B169"/>
    <mergeCell ref="C169:G169"/>
    <mergeCell ref="A170:B170"/>
    <mergeCell ref="C170:G170"/>
    <mergeCell ref="A171:B171"/>
    <mergeCell ref="C171:G171"/>
    <mergeCell ref="A162:G162"/>
    <mergeCell ref="B164:E164"/>
    <mergeCell ref="B165:E165"/>
    <mergeCell ref="B166:E166"/>
    <mergeCell ref="A167:C167"/>
    <mergeCell ref="A158:B158"/>
    <mergeCell ref="C158:G158"/>
    <mergeCell ref="A159:B159"/>
    <mergeCell ref="C159:G159"/>
    <mergeCell ref="A160:B160"/>
    <mergeCell ref="C160:G160"/>
    <mergeCell ref="B152:C152"/>
    <mergeCell ref="B153:C153"/>
    <mergeCell ref="B154:C154"/>
    <mergeCell ref="B155:C155"/>
    <mergeCell ref="A156:C156"/>
    <mergeCell ref="A147:B147"/>
    <mergeCell ref="C147:G147"/>
    <mergeCell ref="A148:B148"/>
    <mergeCell ref="C148:G148"/>
    <mergeCell ref="A150:G150"/>
    <mergeCell ref="B142:C142"/>
    <mergeCell ref="B143:C143"/>
    <mergeCell ref="A144:C144"/>
    <mergeCell ref="A146:B146"/>
    <mergeCell ref="C146:G146"/>
    <mergeCell ref="A136:B136"/>
    <mergeCell ref="C136:G136"/>
    <mergeCell ref="A138:G138"/>
    <mergeCell ref="B140:C140"/>
    <mergeCell ref="B141:C141"/>
    <mergeCell ref="A132:C132"/>
    <mergeCell ref="A134:B134"/>
    <mergeCell ref="C134:G134"/>
    <mergeCell ref="A135:B135"/>
    <mergeCell ref="C135:G135"/>
    <mergeCell ref="A126:G126"/>
    <mergeCell ref="B128:C128"/>
    <mergeCell ref="B129:C129"/>
    <mergeCell ref="B130:C130"/>
    <mergeCell ref="B131:C131"/>
    <mergeCell ref="A122:B122"/>
    <mergeCell ref="C122:G122"/>
    <mergeCell ref="A123:B123"/>
    <mergeCell ref="C123:G123"/>
    <mergeCell ref="A124:B124"/>
    <mergeCell ref="C124:G124"/>
    <mergeCell ref="A115:B115"/>
    <mergeCell ref="C115:G115"/>
    <mergeCell ref="A117:G117"/>
    <mergeCell ref="B119:D119"/>
    <mergeCell ref="B120:D120"/>
    <mergeCell ref="B110:D110"/>
    <mergeCell ref="B111:D111"/>
    <mergeCell ref="A113:B113"/>
    <mergeCell ref="C113:G113"/>
    <mergeCell ref="A114:B114"/>
    <mergeCell ref="C114:G114"/>
    <mergeCell ref="A105:B105"/>
    <mergeCell ref="C105:G105"/>
    <mergeCell ref="A106:B106"/>
    <mergeCell ref="C106:G106"/>
    <mergeCell ref="A108:G108"/>
    <mergeCell ref="A99:G99"/>
    <mergeCell ref="B101:D101"/>
    <mergeCell ref="B102:D102"/>
    <mergeCell ref="A104:B104"/>
    <mergeCell ref="C104:G104"/>
    <mergeCell ref="A95:B95"/>
    <mergeCell ref="C95:G95"/>
    <mergeCell ref="A96:B96"/>
    <mergeCell ref="C96:G96"/>
    <mergeCell ref="A97:B97"/>
    <mergeCell ref="C97:G97"/>
    <mergeCell ref="A88:B88"/>
    <mergeCell ref="C88:G88"/>
    <mergeCell ref="A90:G90"/>
    <mergeCell ref="B92:C92"/>
    <mergeCell ref="B93:C93"/>
    <mergeCell ref="B83:C83"/>
    <mergeCell ref="B84:C84"/>
    <mergeCell ref="A86:B86"/>
    <mergeCell ref="C86:G86"/>
    <mergeCell ref="A87:B87"/>
    <mergeCell ref="C87:G87"/>
    <mergeCell ref="A78:B78"/>
    <mergeCell ref="C78:G78"/>
    <mergeCell ref="A79:B79"/>
    <mergeCell ref="C79:G79"/>
    <mergeCell ref="A81:G81"/>
    <mergeCell ref="A72:G72"/>
    <mergeCell ref="B74:C74"/>
    <mergeCell ref="B75:C75"/>
    <mergeCell ref="A77:B77"/>
    <mergeCell ref="C77:G77"/>
    <mergeCell ref="A68:B68"/>
    <mergeCell ref="C68:G68"/>
    <mergeCell ref="A69:B69"/>
    <mergeCell ref="C69:G69"/>
    <mergeCell ref="A70:B70"/>
    <mergeCell ref="C70:G70"/>
    <mergeCell ref="A61:G61"/>
    <mergeCell ref="B63:D63"/>
    <mergeCell ref="B64:D64"/>
    <mergeCell ref="B65:D65"/>
    <mergeCell ref="A66:C66"/>
    <mergeCell ref="A57:B57"/>
    <mergeCell ref="C57:G57"/>
    <mergeCell ref="A58:B58"/>
    <mergeCell ref="C58:G58"/>
    <mergeCell ref="A59:B59"/>
    <mergeCell ref="C59:G59"/>
    <mergeCell ref="A50:G50"/>
    <mergeCell ref="B52:D52"/>
    <mergeCell ref="B53:D53"/>
    <mergeCell ref="B54:D54"/>
    <mergeCell ref="A55:C55"/>
    <mergeCell ref="A46:B46"/>
    <mergeCell ref="C46:G46"/>
    <mergeCell ref="A47:B47"/>
    <mergeCell ref="C47:G47"/>
    <mergeCell ref="A48:B48"/>
    <mergeCell ref="C48:G48"/>
    <mergeCell ref="A39:G39"/>
    <mergeCell ref="B41:D41"/>
    <mergeCell ref="B42:D42"/>
    <mergeCell ref="B43:D43"/>
    <mergeCell ref="A44:C44"/>
    <mergeCell ref="A35:B35"/>
    <mergeCell ref="C35:G35"/>
    <mergeCell ref="A36:B36"/>
    <mergeCell ref="C36:G36"/>
    <mergeCell ref="A37:B37"/>
    <mergeCell ref="C37:G37"/>
    <mergeCell ref="A28:G28"/>
    <mergeCell ref="B30:C30"/>
    <mergeCell ref="B31:C31"/>
    <mergeCell ref="B32:C32"/>
    <mergeCell ref="A33:C33"/>
    <mergeCell ref="A24:B24"/>
    <mergeCell ref="C24:G24"/>
    <mergeCell ref="A25:B25"/>
    <mergeCell ref="C25:G25"/>
    <mergeCell ref="A26:B26"/>
    <mergeCell ref="C26:G26"/>
    <mergeCell ref="A17:G17"/>
    <mergeCell ref="B19:C19"/>
    <mergeCell ref="B20:C20"/>
    <mergeCell ref="B21:C21"/>
    <mergeCell ref="A22:C22"/>
    <mergeCell ref="A13:B13"/>
    <mergeCell ref="C13:G13"/>
    <mergeCell ref="A14:B14"/>
    <mergeCell ref="C14:G14"/>
    <mergeCell ref="A15:B15"/>
    <mergeCell ref="C15:G15"/>
    <mergeCell ref="A6:G6"/>
    <mergeCell ref="B8:C8"/>
    <mergeCell ref="B9:C9"/>
    <mergeCell ref="B10:C10"/>
    <mergeCell ref="A11:C11"/>
    <mergeCell ref="A2:B2"/>
    <mergeCell ref="C2:G2"/>
    <mergeCell ref="A3:B3"/>
    <mergeCell ref="C3:G3"/>
    <mergeCell ref="A4:B4"/>
    <mergeCell ref="C4:G4"/>
  </mergeCells>
  <phoneticPr fontId="0" type="noConversion"/>
  <pageMargins left="0.4" right="0.4" top="0.4" bottom="0.4" header="0.1" footer="0.1"/>
  <pageSetup paperSize="9" scale="91" fitToHeight="0" orientation="landscape" r:id="rId1"/>
  <headerFooter>
    <oddHeader>&amp;R&amp;R&amp;"Verdana,полужирный" &amp;12 &amp;K00-00921951.PSP.27146</oddHeader>
    <oddFooter>&amp;L&amp;L&amp;"Verdana,Полужирный"&amp;K000000&amp;L&amp;"Verdana,Полужирный"&amp;K00-014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4"/>
  <sheetViews>
    <sheetView topLeftCell="A61" workbookViewId="0"/>
  </sheetViews>
  <sheetFormatPr defaultRowHeight="10.5"/>
  <cols>
    <col min="1" max="1" width="11.42578125" customWidth="1"/>
    <col min="2" max="2" width="15.28515625" customWidth="1"/>
    <col min="3" max="3" width="57.28515625" customWidth="1"/>
    <col min="4" max="12" width="22.85546875" customWidth="1"/>
  </cols>
  <sheetData>
    <row r="1" spans="1:13" ht="15" customHeight="1"/>
    <row r="2" spans="1:13" ht="24.95" customHeight="1">
      <c r="A2" s="18" t="s">
        <v>504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5" customHeight="1"/>
    <row r="4" spans="1:13" ht="24.95" customHeight="1">
      <c r="A4" s="18" t="s">
        <v>505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3" ht="24.95" customHeight="1"/>
    <row r="6" spans="1:13" ht="50.1" customHeight="1">
      <c r="A6" s="20" t="s">
        <v>282</v>
      </c>
      <c r="B6" s="20" t="s">
        <v>43</v>
      </c>
      <c r="C6" s="20" t="s">
        <v>506</v>
      </c>
      <c r="D6" s="20" t="s">
        <v>507</v>
      </c>
      <c r="E6" s="20"/>
      <c r="F6" s="20"/>
      <c r="G6" s="20" t="s">
        <v>508</v>
      </c>
      <c r="H6" s="20"/>
      <c r="I6" s="20"/>
      <c r="J6" s="20" t="s">
        <v>509</v>
      </c>
      <c r="K6" s="20"/>
      <c r="L6" s="20"/>
    </row>
    <row r="7" spans="1:13" ht="50.1" customHeight="1">
      <c r="A7" s="20"/>
      <c r="B7" s="20"/>
      <c r="C7" s="20"/>
      <c r="D7" s="9" t="s">
        <v>510</v>
      </c>
      <c r="E7" s="9" t="s">
        <v>511</v>
      </c>
      <c r="F7" s="9" t="s">
        <v>512</v>
      </c>
      <c r="G7" s="9" t="s">
        <v>510</v>
      </c>
      <c r="H7" s="9" t="s">
        <v>511</v>
      </c>
      <c r="I7" s="9" t="s">
        <v>513</v>
      </c>
      <c r="J7" s="9" t="s">
        <v>510</v>
      </c>
      <c r="K7" s="9" t="s">
        <v>511</v>
      </c>
      <c r="L7" s="9" t="s">
        <v>514</v>
      </c>
    </row>
    <row r="8" spans="1:13" ht="24.95" customHeight="1">
      <c r="A8" s="9" t="s">
        <v>287</v>
      </c>
      <c r="B8" s="9" t="s">
        <v>384</v>
      </c>
      <c r="C8" s="9" t="s">
        <v>385</v>
      </c>
      <c r="D8" s="9" t="s">
        <v>386</v>
      </c>
      <c r="E8" s="9" t="s">
        <v>387</v>
      </c>
      <c r="F8" s="9" t="s">
        <v>388</v>
      </c>
      <c r="G8" s="9" t="s">
        <v>389</v>
      </c>
      <c r="H8" s="9" t="s">
        <v>390</v>
      </c>
      <c r="I8" s="9" t="s">
        <v>391</v>
      </c>
      <c r="J8" s="9" t="s">
        <v>392</v>
      </c>
      <c r="K8" s="9" t="s">
        <v>401</v>
      </c>
      <c r="L8" s="9" t="s">
        <v>402</v>
      </c>
    </row>
    <row r="9" spans="1:13">
      <c r="A9" s="9" t="s">
        <v>60</v>
      </c>
      <c r="B9" s="9" t="s">
        <v>60</v>
      </c>
      <c r="C9" s="9" t="s">
        <v>60</v>
      </c>
      <c r="D9" s="9" t="s">
        <v>60</v>
      </c>
      <c r="E9" s="9" t="s">
        <v>60</v>
      </c>
      <c r="F9" s="9" t="s">
        <v>60</v>
      </c>
      <c r="G9" s="9" t="s">
        <v>60</v>
      </c>
      <c r="H9" s="9" t="s">
        <v>60</v>
      </c>
      <c r="I9" s="9" t="s">
        <v>60</v>
      </c>
      <c r="J9" s="9" t="s">
        <v>60</v>
      </c>
      <c r="K9" s="9" t="s">
        <v>60</v>
      </c>
      <c r="L9" s="9" t="s">
        <v>60</v>
      </c>
    </row>
    <row r="10" spans="1:13" ht="15" customHeight="1"/>
    <row r="11" spans="1:13" ht="24.95" customHeight="1">
      <c r="A11" s="18" t="s">
        <v>515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ht="15" customHeight="1"/>
    <row r="13" spans="1:13" ht="24.95" customHeight="1">
      <c r="A13" s="18" t="s">
        <v>516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3" ht="24.95" customHeight="1"/>
    <row r="15" spans="1:13" ht="50.1" customHeight="1">
      <c r="A15" s="20" t="s">
        <v>282</v>
      </c>
      <c r="B15" s="20" t="s">
        <v>43</v>
      </c>
      <c r="C15" s="20" t="s">
        <v>506</v>
      </c>
      <c r="D15" s="20" t="s">
        <v>507</v>
      </c>
      <c r="E15" s="20"/>
      <c r="F15" s="20"/>
      <c r="G15" s="20" t="s">
        <v>508</v>
      </c>
      <c r="H15" s="20"/>
      <c r="I15" s="20"/>
      <c r="J15" s="20" t="s">
        <v>509</v>
      </c>
      <c r="K15" s="20"/>
      <c r="L15" s="20"/>
    </row>
    <row r="16" spans="1:13" ht="50.1" customHeight="1">
      <c r="A16" s="20"/>
      <c r="B16" s="20"/>
      <c r="C16" s="20"/>
      <c r="D16" s="9" t="s">
        <v>510</v>
      </c>
      <c r="E16" s="9" t="s">
        <v>511</v>
      </c>
      <c r="F16" s="9" t="s">
        <v>512</v>
      </c>
      <c r="G16" s="9" t="s">
        <v>510</v>
      </c>
      <c r="H16" s="9" t="s">
        <v>511</v>
      </c>
      <c r="I16" s="9" t="s">
        <v>513</v>
      </c>
      <c r="J16" s="9" t="s">
        <v>510</v>
      </c>
      <c r="K16" s="9" t="s">
        <v>511</v>
      </c>
      <c r="L16" s="9" t="s">
        <v>514</v>
      </c>
    </row>
    <row r="17" spans="1:12" ht="24.95" customHeight="1">
      <c r="A17" s="9" t="s">
        <v>287</v>
      </c>
      <c r="B17" s="9" t="s">
        <v>384</v>
      </c>
      <c r="C17" s="9" t="s">
        <v>385</v>
      </c>
      <c r="D17" s="9" t="s">
        <v>386</v>
      </c>
      <c r="E17" s="9" t="s">
        <v>387</v>
      </c>
      <c r="F17" s="9" t="s">
        <v>388</v>
      </c>
      <c r="G17" s="9" t="s">
        <v>389</v>
      </c>
      <c r="H17" s="9" t="s">
        <v>390</v>
      </c>
      <c r="I17" s="9" t="s">
        <v>391</v>
      </c>
      <c r="J17" s="9" t="s">
        <v>392</v>
      </c>
      <c r="K17" s="9" t="s">
        <v>401</v>
      </c>
      <c r="L17" s="9" t="s">
        <v>402</v>
      </c>
    </row>
    <row r="18" spans="1:12" ht="24.95" customHeight="1">
      <c r="A18" s="9" t="s">
        <v>287</v>
      </c>
      <c r="B18" s="9" t="s">
        <v>70</v>
      </c>
      <c r="C18" s="10" t="s">
        <v>517</v>
      </c>
      <c r="D18" s="12">
        <v>4</v>
      </c>
      <c r="E18" s="12">
        <v>40000</v>
      </c>
      <c r="F18" s="12">
        <v>160000</v>
      </c>
      <c r="G18" s="12">
        <v>4</v>
      </c>
      <c r="H18" s="12">
        <v>40000</v>
      </c>
      <c r="I18" s="12">
        <v>160000</v>
      </c>
      <c r="J18" s="12">
        <v>5</v>
      </c>
      <c r="K18" s="12">
        <v>40000</v>
      </c>
      <c r="L18" s="12">
        <v>200000</v>
      </c>
    </row>
    <row r="19" spans="1:12" ht="24.95" customHeight="1">
      <c r="A19" s="9" t="s">
        <v>384</v>
      </c>
      <c r="B19" s="9" t="s">
        <v>70</v>
      </c>
      <c r="C19" s="10" t="s">
        <v>518</v>
      </c>
      <c r="D19" s="12">
        <v>240</v>
      </c>
      <c r="E19" s="12">
        <v>500</v>
      </c>
      <c r="F19" s="12">
        <v>120000</v>
      </c>
      <c r="G19" s="12">
        <v>220</v>
      </c>
      <c r="H19" s="12">
        <v>500</v>
      </c>
      <c r="I19" s="12">
        <v>110000</v>
      </c>
      <c r="J19" s="12">
        <v>224</v>
      </c>
      <c r="K19" s="12">
        <v>500</v>
      </c>
      <c r="L19" s="12">
        <v>112000</v>
      </c>
    </row>
    <row r="20" spans="1:12" ht="24.95" customHeight="1">
      <c r="A20" s="9" t="s">
        <v>385</v>
      </c>
      <c r="B20" s="9" t="s">
        <v>70</v>
      </c>
      <c r="C20" s="10" t="s">
        <v>519</v>
      </c>
      <c r="D20" s="12">
        <v>5</v>
      </c>
      <c r="E20" s="12">
        <v>50000</v>
      </c>
      <c r="F20" s="12">
        <v>250000</v>
      </c>
      <c r="G20" s="12">
        <v>6</v>
      </c>
      <c r="H20" s="12">
        <v>50000</v>
      </c>
      <c r="I20" s="12">
        <v>300000</v>
      </c>
      <c r="J20" s="12">
        <v>6</v>
      </c>
      <c r="K20" s="12">
        <v>50000</v>
      </c>
      <c r="L20" s="12">
        <v>300000</v>
      </c>
    </row>
    <row r="21" spans="1:12" ht="24.95" customHeight="1">
      <c r="A21" s="9" t="s">
        <v>386</v>
      </c>
      <c r="B21" s="9" t="s">
        <v>70</v>
      </c>
      <c r="C21" s="10" t="s">
        <v>518</v>
      </c>
      <c r="D21" s="12">
        <v>300</v>
      </c>
      <c r="E21" s="12">
        <v>400</v>
      </c>
      <c r="F21" s="12">
        <v>120000</v>
      </c>
      <c r="G21" s="12">
        <v>300</v>
      </c>
      <c r="H21" s="12">
        <v>400</v>
      </c>
      <c r="I21" s="12">
        <v>120000</v>
      </c>
      <c r="J21" s="12">
        <v>300</v>
      </c>
      <c r="K21" s="12">
        <v>400</v>
      </c>
      <c r="L21" s="12">
        <v>120000</v>
      </c>
    </row>
    <row r="22" spans="1:12" ht="24.95" customHeight="1">
      <c r="A22" s="9" t="s">
        <v>387</v>
      </c>
      <c r="B22" s="9" t="s">
        <v>70</v>
      </c>
      <c r="C22" s="10" t="s">
        <v>518</v>
      </c>
      <c r="D22" s="12">
        <v>500</v>
      </c>
      <c r="E22" s="12">
        <v>300</v>
      </c>
      <c r="F22" s="12">
        <v>150000</v>
      </c>
      <c r="G22" s="12">
        <v>500</v>
      </c>
      <c r="H22" s="12">
        <v>300</v>
      </c>
      <c r="I22" s="12">
        <v>150000</v>
      </c>
      <c r="J22" s="12">
        <v>500</v>
      </c>
      <c r="K22" s="12">
        <v>300</v>
      </c>
      <c r="L22" s="12">
        <v>150000</v>
      </c>
    </row>
    <row r="23" spans="1:12" ht="24.95" customHeight="1">
      <c r="A23" s="30" t="s">
        <v>443</v>
      </c>
      <c r="B23" s="30"/>
      <c r="C23" s="30"/>
      <c r="D23" s="13" t="s">
        <v>60</v>
      </c>
      <c r="E23" s="13" t="s">
        <v>60</v>
      </c>
      <c r="F23" s="13">
        <f>SUM(F18:F22)</f>
        <v>800000</v>
      </c>
      <c r="G23" s="13" t="s">
        <v>60</v>
      </c>
      <c r="H23" s="13" t="s">
        <v>60</v>
      </c>
      <c r="I23" s="13">
        <f>SUM(I18:I22)</f>
        <v>840000</v>
      </c>
      <c r="J23" s="13" t="s">
        <v>60</v>
      </c>
      <c r="K23" s="13" t="s">
        <v>60</v>
      </c>
      <c r="L23" s="13">
        <f>SUM(L18:L22)</f>
        <v>882000</v>
      </c>
    </row>
    <row r="24" spans="1:12" ht="15" customHeight="1"/>
    <row r="25" spans="1:12" ht="24.95" customHeight="1">
      <c r="A25" s="18" t="s">
        <v>520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24.95" customHeight="1"/>
    <row r="27" spans="1:12" ht="50.1" customHeight="1">
      <c r="A27" s="20" t="s">
        <v>282</v>
      </c>
      <c r="B27" s="20" t="s">
        <v>43</v>
      </c>
      <c r="C27" s="20" t="s">
        <v>506</v>
      </c>
      <c r="D27" s="20" t="s">
        <v>507</v>
      </c>
      <c r="E27" s="20"/>
      <c r="F27" s="20"/>
      <c r="G27" s="20" t="s">
        <v>508</v>
      </c>
      <c r="H27" s="20"/>
      <c r="I27" s="20"/>
      <c r="J27" s="20" t="s">
        <v>509</v>
      </c>
      <c r="K27" s="20"/>
      <c r="L27" s="20"/>
    </row>
    <row r="28" spans="1:12" ht="50.1" customHeight="1">
      <c r="A28" s="20"/>
      <c r="B28" s="20"/>
      <c r="C28" s="20"/>
      <c r="D28" s="9" t="s">
        <v>510</v>
      </c>
      <c r="E28" s="9" t="s">
        <v>511</v>
      </c>
      <c r="F28" s="9" t="s">
        <v>512</v>
      </c>
      <c r="G28" s="9" t="s">
        <v>510</v>
      </c>
      <c r="H28" s="9" t="s">
        <v>511</v>
      </c>
      <c r="I28" s="9" t="s">
        <v>513</v>
      </c>
      <c r="J28" s="9" t="s">
        <v>510</v>
      </c>
      <c r="K28" s="9" t="s">
        <v>511</v>
      </c>
      <c r="L28" s="9" t="s">
        <v>514</v>
      </c>
    </row>
    <row r="29" spans="1:12" ht="24.95" customHeight="1">
      <c r="A29" s="9" t="s">
        <v>287</v>
      </c>
      <c r="B29" s="9" t="s">
        <v>384</v>
      </c>
      <c r="C29" s="9" t="s">
        <v>385</v>
      </c>
      <c r="D29" s="9" t="s">
        <v>386</v>
      </c>
      <c r="E29" s="9" t="s">
        <v>387</v>
      </c>
      <c r="F29" s="9" t="s">
        <v>388</v>
      </c>
      <c r="G29" s="9" t="s">
        <v>389</v>
      </c>
      <c r="H29" s="9" t="s">
        <v>390</v>
      </c>
      <c r="I29" s="9" t="s">
        <v>391</v>
      </c>
      <c r="J29" s="9" t="s">
        <v>392</v>
      </c>
      <c r="K29" s="9" t="s">
        <v>401</v>
      </c>
      <c r="L29" s="9" t="s">
        <v>402</v>
      </c>
    </row>
    <row r="30" spans="1:12" ht="24.95" customHeight="1">
      <c r="A30" s="9" t="s">
        <v>287</v>
      </c>
      <c r="B30" s="9" t="s">
        <v>67</v>
      </c>
      <c r="C30" s="10" t="s">
        <v>521</v>
      </c>
      <c r="D30" s="12">
        <v>27</v>
      </c>
      <c r="E30" s="12">
        <v>389287.3959</v>
      </c>
      <c r="F30" s="12">
        <v>10510759.689300001</v>
      </c>
      <c r="G30" s="12">
        <v>28</v>
      </c>
      <c r="H30" s="12">
        <v>358397.85249999998</v>
      </c>
      <c r="I30" s="12">
        <v>10035139.869999999</v>
      </c>
      <c r="J30" s="12">
        <v>28</v>
      </c>
      <c r="K30" s="12">
        <v>315140.40919999999</v>
      </c>
      <c r="L30" s="12">
        <v>8823931.4575999994</v>
      </c>
    </row>
    <row r="31" spans="1:12" ht="24.95" customHeight="1">
      <c r="A31" s="9" t="s">
        <v>384</v>
      </c>
      <c r="B31" s="9" t="s">
        <v>67</v>
      </c>
      <c r="C31" s="10" t="s">
        <v>522</v>
      </c>
      <c r="D31" s="12">
        <v>18692</v>
      </c>
      <c r="E31" s="12">
        <v>467.7</v>
      </c>
      <c r="F31" s="12">
        <v>8742248.4000000004</v>
      </c>
      <c r="G31" s="12">
        <v>19274</v>
      </c>
      <c r="H31" s="12">
        <v>431.14</v>
      </c>
      <c r="I31" s="12">
        <v>8309792.3600000003</v>
      </c>
      <c r="J31" s="12">
        <v>19622</v>
      </c>
      <c r="K31" s="12">
        <v>372.66</v>
      </c>
      <c r="L31" s="12">
        <v>7312334.5199999996</v>
      </c>
    </row>
    <row r="32" spans="1:12" ht="24.95" customHeight="1">
      <c r="A32" s="9" t="s">
        <v>385</v>
      </c>
      <c r="B32" s="9" t="s">
        <v>67</v>
      </c>
      <c r="C32" s="10" t="s">
        <v>523</v>
      </c>
      <c r="D32" s="12">
        <v>4380</v>
      </c>
      <c r="E32" s="12">
        <v>467.7</v>
      </c>
      <c r="F32" s="12">
        <v>2048526</v>
      </c>
      <c r="G32" s="12">
        <v>4470</v>
      </c>
      <c r="H32" s="12">
        <v>431.14111000000003</v>
      </c>
      <c r="I32" s="12">
        <v>1927200.7616999999</v>
      </c>
      <c r="J32" s="12">
        <v>4570</v>
      </c>
      <c r="K32" s="12">
        <v>372.66</v>
      </c>
      <c r="L32" s="12">
        <v>1703056.2</v>
      </c>
    </row>
    <row r="33" spans="1:13" ht="24.95" customHeight="1">
      <c r="A33" s="30" t="s">
        <v>443</v>
      </c>
      <c r="B33" s="30"/>
      <c r="C33" s="30"/>
      <c r="D33" s="13" t="s">
        <v>60</v>
      </c>
      <c r="E33" s="13" t="s">
        <v>60</v>
      </c>
      <c r="F33" s="13">
        <f>SUM(F30:F32)</f>
        <v>21301534.089299999</v>
      </c>
      <c r="G33" s="13" t="s">
        <v>60</v>
      </c>
      <c r="H33" s="13" t="s">
        <v>60</v>
      </c>
      <c r="I33" s="13">
        <f>SUM(I30:I32)</f>
        <v>20272132.991700001</v>
      </c>
      <c r="J33" s="13" t="s">
        <v>60</v>
      </c>
      <c r="K33" s="13" t="s">
        <v>60</v>
      </c>
      <c r="L33" s="13">
        <f>SUM(L30:L32)</f>
        <v>17839322.1776</v>
      </c>
    </row>
    <row r="34" spans="1:13" ht="15" customHeight="1"/>
    <row r="35" spans="1:13" ht="24.95" customHeight="1">
      <c r="A35" s="18" t="s">
        <v>524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24.95" customHeight="1"/>
    <row r="37" spans="1:13" ht="50.1" customHeight="1">
      <c r="A37" s="20" t="s">
        <v>282</v>
      </c>
      <c r="B37" s="20" t="s">
        <v>43</v>
      </c>
      <c r="C37" s="20" t="s">
        <v>506</v>
      </c>
      <c r="D37" s="20" t="s">
        <v>507</v>
      </c>
      <c r="E37" s="20"/>
      <c r="F37" s="20"/>
      <c r="G37" s="20" t="s">
        <v>508</v>
      </c>
      <c r="H37" s="20"/>
      <c r="I37" s="20"/>
      <c r="J37" s="20" t="s">
        <v>509</v>
      </c>
      <c r="K37" s="20"/>
      <c r="L37" s="20"/>
    </row>
    <row r="38" spans="1:13" ht="50.1" customHeight="1">
      <c r="A38" s="20"/>
      <c r="B38" s="20"/>
      <c r="C38" s="20"/>
      <c r="D38" s="9" t="s">
        <v>510</v>
      </c>
      <c r="E38" s="9" t="s">
        <v>511</v>
      </c>
      <c r="F38" s="9" t="s">
        <v>512</v>
      </c>
      <c r="G38" s="9" t="s">
        <v>510</v>
      </c>
      <c r="H38" s="9" t="s">
        <v>511</v>
      </c>
      <c r="I38" s="9" t="s">
        <v>513</v>
      </c>
      <c r="J38" s="9" t="s">
        <v>510</v>
      </c>
      <c r="K38" s="9" t="s">
        <v>511</v>
      </c>
      <c r="L38" s="9" t="s">
        <v>514</v>
      </c>
    </row>
    <row r="39" spans="1:13" ht="24.95" customHeight="1">
      <c r="A39" s="9" t="s">
        <v>287</v>
      </c>
      <c r="B39" s="9" t="s">
        <v>384</v>
      </c>
      <c r="C39" s="9" t="s">
        <v>385</v>
      </c>
      <c r="D39" s="9" t="s">
        <v>386</v>
      </c>
      <c r="E39" s="9" t="s">
        <v>387</v>
      </c>
      <c r="F39" s="9" t="s">
        <v>388</v>
      </c>
      <c r="G39" s="9" t="s">
        <v>389</v>
      </c>
      <c r="H39" s="9" t="s">
        <v>390</v>
      </c>
      <c r="I39" s="9" t="s">
        <v>391</v>
      </c>
      <c r="J39" s="9" t="s">
        <v>392</v>
      </c>
      <c r="K39" s="9" t="s">
        <v>401</v>
      </c>
      <c r="L39" s="9" t="s">
        <v>402</v>
      </c>
    </row>
    <row r="40" spans="1:13">
      <c r="A40" s="9" t="s">
        <v>60</v>
      </c>
      <c r="B40" s="9" t="s">
        <v>60</v>
      </c>
      <c r="C40" s="9" t="s">
        <v>60</v>
      </c>
      <c r="D40" s="9" t="s">
        <v>60</v>
      </c>
      <c r="E40" s="9" t="s">
        <v>60</v>
      </c>
      <c r="F40" s="9" t="s">
        <v>60</v>
      </c>
      <c r="G40" s="9" t="s">
        <v>60</v>
      </c>
      <c r="H40" s="9" t="s">
        <v>60</v>
      </c>
      <c r="I40" s="9" t="s">
        <v>60</v>
      </c>
      <c r="J40" s="9" t="s">
        <v>60</v>
      </c>
      <c r="K40" s="9" t="s">
        <v>60</v>
      </c>
      <c r="L40" s="9" t="s">
        <v>60</v>
      </c>
    </row>
    <row r="41" spans="1:13" ht="15" customHeight="1"/>
    <row r="42" spans="1:13" ht="24.95" customHeight="1">
      <c r="A42" s="18" t="s">
        <v>525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3" ht="15" customHeight="1"/>
    <row r="44" spans="1:13" ht="24.95" customHeight="1">
      <c r="A44" s="18" t="s">
        <v>526</v>
      </c>
      <c r="B44" s="18"/>
      <c r="C44" s="18"/>
      <c r="D44" s="18"/>
      <c r="E44" s="18"/>
      <c r="F44" s="18"/>
    </row>
    <row r="45" spans="1:13" ht="24.95" customHeight="1"/>
    <row r="46" spans="1:13" ht="50.1" customHeight="1">
      <c r="A46" s="20" t="s">
        <v>282</v>
      </c>
      <c r="B46" s="20" t="s">
        <v>43</v>
      </c>
      <c r="C46" s="20" t="s">
        <v>506</v>
      </c>
      <c r="D46" s="9" t="s">
        <v>507</v>
      </c>
      <c r="E46" s="9" t="s">
        <v>508</v>
      </c>
      <c r="F46" s="9" t="s">
        <v>509</v>
      </c>
    </row>
    <row r="47" spans="1:13" ht="50.1" customHeight="1">
      <c r="A47" s="20"/>
      <c r="B47" s="20"/>
      <c r="C47" s="20"/>
      <c r="D47" s="9" t="s">
        <v>527</v>
      </c>
      <c r="E47" s="9" t="s">
        <v>527</v>
      </c>
      <c r="F47" s="9" t="s">
        <v>527</v>
      </c>
    </row>
    <row r="48" spans="1:13" ht="24.95" customHeight="1">
      <c r="A48" s="9" t="s">
        <v>287</v>
      </c>
      <c r="B48" s="9" t="s">
        <v>384</v>
      </c>
      <c r="C48" s="9" t="s">
        <v>385</v>
      </c>
      <c r="D48" s="9" t="s">
        <v>386</v>
      </c>
      <c r="E48" s="9" t="s">
        <v>387</v>
      </c>
      <c r="F48" s="9" t="s">
        <v>388</v>
      </c>
    </row>
    <row r="49" spans="1:13">
      <c r="A49" s="9" t="s">
        <v>60</v>
      </c>
      <c r="B49" s="9" t="s">
        <v>60</v>
      </c>
      <c r="C49" s="9" t="s">
        <v>60</v>
      </c>
      <c r="D49" s="9" t="s">
        <v>60</v>
      </c>
      <c r="E49" s="9" t="s">
        <v>60</v>
      </c>
      <c r="F49" s="9" t="s">
        <v>60</v>
      </c>
    </row>
    <row r="50" spans="1:13" ht="15" customHeight="1"/>
    <row r="51" spans="1:13" ht="24.95" customHeight="1">
      <c r="A51" s="18" t="s">
        <v>528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ht="15" customHeight="1"/>
    <row r="53" spans="1:13" ht="24.95" customHeight="1">
      <c r="A53" s="18" t="s">
        <v>529</v>
      </c>
      <c r="B53" s="18"/>
      <c r="C53" s="18"/>
      <c r="D53" s="18"/>
      <c r="E53" s="18"/>
      <c r="F53" s="18"/>
    </row>
    <row r="54" spans="1:13" ht="24.95" customHeight="1"/>
    <row r="55" spans="1:13" ht="50.1" customHeight="1">
      <c r="A55" s="20" t="s">
        <v>282</v>
      </c>
      <c r="B55" s="20" t="s">
        <v>43</v>
      </c>
      <c r="C55" s="20" t="s">
        <v>506</v>
      </c>
      <c r="D55" s="9" t="s">
        <v>507</v>
      </c>
      <c r="E55" s="9" t="s">
        <v>508</v>
      </c>
      <c r="F55" s="9" t="s">
        <v>509</v>
      </c>
    </row>
    <row r="56" spans="1:13" ht="50.1" customHeight="1">
      <c r="A56" s="20"/>
      <c r="B56" s="20"/>
      <c r="C56" s="20"/>
      <c r="D56" s="9" t="s">
        <v>527</v>
      </c>
      <c r="E56" s="9" t="s">
        <v>527</v>
      </c>
      <c r="F56" s="9" t="s">
        <v>527</v>
      </c>
    </row>
    <row r="57" spans="1:13" ht="24.95" customHeight="1">
      <c r="A57" s="9" t="s">
        <v>287</v>
      </c>
      <c r="B57" s="9" t="s">
        <v>384</v>
      </c>
      <c r="C57" s="9" t="s">
        <v>385</v>
      </c>
      <c r="D57" s="9" t="s">
        <v>386</v>
      </c>
      <c r="E57" s="9" t="s">
        <v>387</v>
      </c>
      <c r="F57" s="9" t="s">
        <v>388</v>
      </c>
    </row>
    <row r="58" spans="1:13">
      <c r="A58" s="9" t="s">
        <v>60</v>
      </c>
      <c r="B58" s="9" t="s">
        <v>60</v>
      </c>
      <c r="C58" s="9" t="s">
        <v>60</v>
      </c>
      <c r="D58" s="9" t="s">
        <v>60</v>
      </c>
      <c r="E58" s="9" t="s">
        <v>60</v>
      </c>
      <c r="F58" s="9" t="s">
        <v>60</v>
      </c>
    </row>
    <row r="59" spans="1:13" ht="15" customHeight="1"/>
    <row r="60" spans="1:13" ht="24.95" customHeight="1">
      <c r="A60" s="18" t="s">
        <v>530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1:13" ht="15" customHeight="1"/>
    <row r="62" spans="1:13" ht="24.95" customHeight="1">
      <c r="A62" s="18" t="s">
        <v>531</v>
      </c>
      <c r="B62" s="18"/>
      <c r="C62" s="18"/>
      <c r="D62" s="18"/>
      <c r="E62" s="18"/>
      <c r="F62" s="18"/>
    </row>
    <row r="63" spans="1:13" ht="24.95" customHeight="1"/>
    <row r="64" spans="1:13" ht="50.1" customHeight="1">
      <c r="A64" s="20" t="s">
        <v>282</v>
      </c>
      <c r="B64" s="20" t="s">
        <v>43</v>
      </c>
      <c r="C64" s="20" t="s">
        <v>506</v>
      </c>
      <c r="D64" s="9" t="s">
        <v>507</v>
      </c>
      <c r="E64" s="9" t="s">
        <v>508</v>
      </c>
      <c r="F64" s="9" t="s">
        <v>509</v>
      </c>
    </row>
    <row r="65" spans="1:12" ht="50.1" customHeight="1">
      <c r="A65" s="20"/>
      <c r="B65" s="20"/>
      <c r="C65" s="20"/>
      <c r="D65" s="9" t="s">
        <v>527</v>
      </c>
      <c r="E65" s="9" t="s">
        <v>527</v>
      </c>
      <c r="F65" s="9" t="s">
        <v>527</v>
      </c>
    </row>
    <row r="66" spans="1:12" ht="24.95" customHeight="1">
      <c r="A66" s="9" t="s">
        <v>287</v>
      </c>
      <c r="B66" s="9" t="s">
        <v>384</v>
      </c>
      <c r="C66" s="9" t="s">
        <v>385</v>
      </c>
      <c r="D66" s="9" t="s">
        <v>386</v>
      </c>
      <c r="E66" s="9" t="s">
        <v>387</v>
      </c>
      <c r="F66" s="9" t="s">
        <v>388</v>
      </c>
    </row>
    <row r="67" spans="1:12">
      <c r="A67" s="9" t="s">
        <v>60</v>
      </c>
      <c r="B67" s="9" t="s">
        <v>60</v>
      </c>
      <c r="C67" s="9" t="s">
        <v>60</v>
      </c>
      <c r="D67" s="9" t="s">
        <v>60</v>
      </c>
      <c r="E67" s="9" t="s">
        <v>60</v>
      </c>
      <c r="F67" s="9" t="s">
        <v>60</v>
      </c>
    </row>
    <row r="68" spans="1:12" ht="15" customHeight="1"/>
    <row r="69" spans="1:12" ht="24.95" customHeight="1">
      <c r="A69" s="18" t="s">
        <v>532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</row>
    <row r="70" spans="1:12" ht="24.95" customHeight="1"/>
    <row r="71" spans="1:12" ht="50.1" customHeight="1">
      <c r="A71" s="20" t="s">
        <v>282</v>
      </c>
      <c r="B71" s="20" t="s">
        <v>43</v>
      </c>
      <c r="C71" s="20" t="s">
        <v>506</v>
      </c>
      <c r="D71" s="20" t="s">
        <v>507</v>
      </c>
      <c r="E71" s="20"/>
      <c r="F71" s="20"/>
      <c r="G71" s="20" t="s">
        <v>508</v>
      </c>
      <c r="H71" s="20"/>
      <c r="I71" s="20"/>
      <c r="J71" s="20" t="s">
        <v>509</v>
      </c>
      <c r="K71" s="20"/>
      <c r="L71" s="20"/>
    </row>
    <row r="72" spans="1:12" ht="50.1" customHeight="1">
      <c r="A72" s="20"/>
      <c r="B72" s="20"/>
      <c r="C72" s="20"/>
      <c r="D72" s="9" t="s">
        <v>533</v>
      </c>
      <c r="E72" s="9" t="s">
        <v>534</v>
      </c>
      <c r="F72" s="9" t="s">
        <v>535</v>
      </c>
      <c r="G72" s="9" t="s">
        <v>533</v>
      </c>
      <c r="H72" s="9" t="s">
        <v>534</v>
      </c>
      <c r="I72" s="9" t="s">
        <v>536</v>
      </c>
      <c r="J72" s="9" t="s">
        <v>533</v>
      </c>
      <c r="K72" s="9" t="s">
        <v>534</v>
      </c>
      <c r="L72" s="9" t="s">
        <v>537</v>
      </c>
    </row>
    <row r="73" spans="1:12" ht="24.95" customHeight="1">
      <c r="A73" s="9" t="s">
        <v>287</v>
      </c>
      <c r="B73" s="9" t="s">
        <v>384</v>
      </c>
      <c r="C73" s="9" t="s">
        <v>385</v>
      </c>
      <c r="D73" s="9" t="s">
        <v>386</v>
      </c>
      <c r="E73" s="9" t="s">
        <v>387</v>
      </c>
      <c r="F73" s="9" t="s">
        <v>388</v>
      </c>
      <c r="G73" s="9" t="s">
        <v>389</v>
      </c>
      <c r="H73" s="9" t="s">
        <v>390</v>
      </c>
      <c r="I73" s="9" t="s">
        <v>391</v>
      </c>
      <c r="J73" s="9" t="s">
        <v>392</v>
      </c>
      <c r="K73" s="9" t="s">
        <v>401</v>
      </c>
      <c r="L73" s="9" t="s">
        <v>402</v>
      </c>
    </row>
    <row r="74" spans="1:12">
      <c r="A74" s="9" t="s">
        <v>60</v>
      </c>
      <c r="B74" s="9" t="s">
        <v>60</v>
      </c>
      <c r="C74" s="9" t="s">
        <v>60</v>
      </c>
      <c r="D74" s="9" t="s">
        <v>60</v>
      </c>
      <c r="E74" s="9" t="s">
        <v>60</v>
      </c>
      <c r="F74" s="9" t="s">
        <v>60</v>
      </c>
      <c r="G74" s="9" t="s">
        <v>60</v>
      </c>
      <c r="H74" s="9" t="s">
        <v>60</v>
      </c>
      <c r="I74" s="9" t="s">
        <v>60</v>
      </c>
      <c r="J74" s="9" t="s">
        <v>60</v>
      </c>
      <c r="K74" s="9" t="s">
        <v>60</v>
      </c>
      <c r="L74" s="9" t="s">
        <v>60</v>
      </c>
    </row>
  </sheetData>
  <sheetProtection password="B712" sheet="1" objects="1" scenarios="1"/>
  <mergeCells count="54">
    <mergeCell ref="A69:L69"/>
    <mergeCell ref="A71:A72"/>
    <mergeCell ref="B71:B72"/>
    <mergeCell ref="C71:C72"/>
    <mergeCell ref="D71:F71"/>
    <mergeCell ref="G71:I71"/>
    <mergeCell ref="J71:L71"/>
    <mergeCell ref="A60:M60"/>
    <mergeCell ref="A62:F62"/>
    <mergeCell ref="A64:A65"/>
    <mergeCell ref="B64:B65"/>
    <mergeCell ref="C64:C65"/>
    <mergeCell ref="A51:M51"/>
    <mergeCell ref="A53:F53"/>
    <mergeCell ref="A55:A56"/>
    <mergeCell ref="B55:B56"/>
    <mergeCell ref="C55:C56"/>
    <mergeCell ref="A42:M42"/>
    <mergeCell ref="A44:F44"/>
    <mergeCell ref="A46:A47"/>
    <mergeCell ref="B46:B47"/>
    <mergeCell ref="C46:C47"/>
    <mergeCell ref="A33:C33"/>
    <mergeCell ref="A35:L35"/>
    <mergeCell ref="A37:A38"/>
    <mergeCell ref="B37:B38"/>
    <mergeCell ref="C37:C38"/>
    <mergeCell ref="D37:F37"/>
    <mergeCell ref="G37:I37"/>
    <mergeCell ref="J37:L37"/>
    <mergeCell ref="A23:C23"/>
    <mergeCell ref="A25:L25"/>
    <mergeCell ref="A27:A28"/>
    <mergeCell ref="B27:B28"/>
    <mergeCell ref="C27:C28"/>
    <mergeCell ref="D27:F27"/>
    <mergeCell ref="G27:I27"/>
    <mergeCell ref="J27:L27"/>
    <mergeCell ref="A11:M11"/>
    <mergeCell ref="A13:L13"/>
    <mergeCell ref="A15:A16"/>
    <mergeCell ref="B15:B16"/>
    <mergeCell ref="C15:C16"/>
    <mergeCell ref="D15:F15"/>
    <mergeCell ref="G15:I15"/>
    <mergeCell ref="J15:L15"/>
    <mergeCell ref="A2:M2"/>
    <mergeCell ref="A4:L4"/>
    <mergeCell ref="A6:A7"/>
    <mergeCell ref="B6:B7"/>
    <mergeCell ref="C6:C7"/>
    <mergeCell ref="D6:F6"/>
    <mergeCell ref="G6:I6"/>
    <mergeCell ref="J6:L6"/>
  </mergeCells>
  <phoneticPr fontId="0" type="noConversion"/>
  <pageMargins left="0.4" right="0.4" top="0.4" bottom="0.4" header="0.1" footer="0.1"/>
  <pageSetup paperSize="9" scale="50" fitToHeight="0" orientation="landscape" r:id="rId1"/>
  <headerFooter>
    <oddHeader>&amp;R&amp;R&amp;"Verdana,полужирный" &amp;12 &amp;K00-00921951.PSP.27146</oddHeader>
    <oddFooter>&amp;L&amp;L&amp;"Verdana,Полужирный"&amp;K000000&amp;L&amp;"Verdana,Полужирный"&amp;K00-014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6"/>
  <sheetViews>
    <sheetView topLeftCell="A13" workbookViewId="0">
      <selection sqref="A1:I1"/>
    </sheetView>
  </sheetViews>
  <sheetFormatPr defaultRowHeight="10.5"/>
  <cols>
    <col min="1" max="2" width="13.42578125" customWidth="1"/>
    <col min="3" max="4" width="47.7109375" customWidth="1"/>
    <col min="5" max="5" width="15.28515625" customWidth="1"/>
    <col min="6" max="8" width="19.140625" customWidth="1"/>
    <col min="9" max="9" width="47.7109375" customWidth="1"/>
  </cols>
  <sheetData>
    <row r="1" spans="1:9" ht="15" customHeight="1">
      <c r="A1" s="25" t="s">
        <v>538</v>
      </c>
      <c r="B1" s="25"/>
      <c r="C1" s="25"/>
      <c r="D1" s="25"/>
      <c r="E1" s="25"/>
      <c r="F1" s="25"/>
      <c r="G1" s="25"/>
      <c r="H1" s="25"/>
      <c r="I1" s="25"/>
    </row>
    <row r="2" spans="1:9" ht="24.95" customHeight="1">
      <c r="A2" s="19" t="s">
        <v>539</v>
      </c>
      <c r="B2" s="19"/>
      <c r="C2" s="19"/>
      <c r="D2" s="19"/>
      <c r="E2" s="19"/>
      <c r="F2" s="19"/>
      <c r="G2" s="19"/>
      <c r="H2" s="19"/>
      <c r="I2" s="19"/>
    </row>
    <row r="3" spans="1:9" ht="20.100000000000001" customHeight="1"/>
    <row r="4" spans="1:9" ht="20.100000000000001" customHeight="1">
      <c r="A4" s="31" t="s">
        <v>540</v>
      </c>
      <c r="B4" s="31"/>
      <c r="C4" s="31"/>
      <c r="D4" s="31" t="s">
        <v>541</v>
      </c>
      <c r="E4" s="31"/>
      <c r="F4" s="31"/>
      <c r="G4" s="31"/>
      <c r="H4" s="31"/>
      <c r="I4" s="31"/>
    </row>
    <row r="5" spans="1:9" ht="20.100000000000001" customHeight="1">
      <c r="A5" s="20" t="s">
        <v>542</v>
      </c>
      <c r="B5" s="20" t="s">
        <v>543</v>
      </c>
      <c r="C5" s="20" t="s">
        <v>544</v>
      </c>
      <c r="D5" s="20" t="s">
        <v>545</v>
      </c>
      <c r="E5" s="20" t="s">
        <v>546</v>
      </c>
      <c r="F5" s="20" t="s">
        <v>547</v>
      </c>
      <c r="G5" s="20"/>
      <c r="H5" s="20"/>
      <c r="I5" s="20"/>
    </row>
    <row r="6" spans="1:9" ht="20.100000000000001" customHeight="1">
      <c r="A6" s="20"/>
      <c r="B6" s="20"/>
      <c r="C6" s="20"/>
      <c r="D6" s="20"/>
      <c r="E6" s="20"/>
      <c r="F6" s="9" t="s">
        <v>548</v>
      </c>
      <c r="G6" s="9" t="s">
        <v>549</v>
      </c>
      <c r="H6" s="9" t="s">
        <v>550</v>
      </c>
      <c r="I6" s="9" t="s">
        <v>551</v>
      </c>
    </row>
    <row r="7" spans="1:9" ht="30" customHeight="1">
      <c r="A7" s="9" t="s">
        <v>132</v>
      </c>
      <c r="B7" s="9" t="s">
        <v>287</v>
      </c>
      <c r="C7" s="10" t="s">
        <v>552</v>
      </c>
      <c r="D7" s="10" t="s">
        <v>553</v>
      </c>
      <c r="E7" s="9" t="s">
        <v>554</v>
      </c>
      <c r="F7" s="12">
        <v>1303303.49</v>
      </c>
      <c r="G7" s="12">
        <v>1303303.49</v>
      </c>
      <c r="H7" s="12">
        <v>0</v>
      </c>
      <c r="I7" s="10" t="s">
        <v>555</v>
      </c>
    </row>
    <row r="8" spans="1:9" ht="30" customHeight="1">
      <c r="A8" s="9" t="s">
        <v>132</v>
      </c>
      <c r="B8" s="9" t="s">
        <v>287</v>
      </c>
      <c r="C8" s="10" t="s">
        <v>556</v>
      </c>
      <c r="D8" s="10" t="s">
        <v>553</v>
      </c>
      <c r="E8" s="9" t="s">
        <v>554</v>
      </c>
      <c r="F8" s="12">
        <v>5683923.5</v>
      </c>
      <c r="G8" s="12">
        <v>5683923.4900000002</v>
      </c>
      <c r="H8" s="12">
        <v>-0.01</v>
      </c>
      <c r="I8" s="10" t="s">
        <v>555</v>
      </c>
    </row>
    <row r="9" spans="1:9" ht="30" customHeight="1">
      <c r="A9" s="9" t="s">
        <v>132</v>
      </c>
      <c r="B9" s="9" t="s">
        <v>287</v>
      </c>
      <c r="C9" s="10" t="s">
        <v>557</v>
      </c>
      <c r="D9" s="10" t="s">
        <v>553</v>
      </c>
      <c r="E9" s="9" t="s">
        <v>554</v>
      </c>
      <c r="F9" s="12">
        <v>6850969.1200000001</v>
      </c>
      <c r="G9" s="12">
        <v>6850969.1299999999</v>
      </c>
      <c r="H9" s="12">
        <v>0.01</v>
      </c>
      <c r="I9" s="10" t="s">
        <v>555</v>
      </c>
    </row>
    <row r="10" spans="1:9" ht="30" customHeight="1">
      <c r="A10" s="9" t="s">
        <v>132</v>
      </c>
      <c r="B10" s="9" t="s">
        <v>287</v>
      </c>
      <c r="C10" s="10" t="s">
        <v>557</v>
      </c>
      <c r="D10" s="10" t="s">
        <v>553</v>
      </c>
      <c r="E10" s="9" t="s">
        <v>554</v>
      </c>
      <c r="F10" s="12">
        <v>0</v>
      </c>
      <c r="G10" s="12">
        <v>6850969.1200000001</v>
      </c>
      <c r="H10" s="12">
        <v>6850969.1200000001</v>
      </c>
      <c r="I10" s="10" t="s">
        <v>555</v>
      </c>
    </row>
    <row r="11" spans="1:9" ht="30" customHeight="1">
      <c r="A11" s="9" t="s">
        <v>132</v>
      </c>
      <c r="B11" s="9" t="s">
        <v>287</v>
      </c>
      <c r="C11" s="10" t="s">
        <v>556</v>
      </c>
      <c r="D11" s="10" t="s">
        <v>553</v>
      </c>
      <c r="E11" s="9" t="s">
        <v>554</v>
      </c>
      <c r="F11" s="12">
        <v>0</v>
      </c>
      <c r="G11" s="12">
        <v>5683923.5</v>
      </c>
      <c r="H11" s="12">
        <v>5683923.5</v>
      </c>
      <c r="I11" s="10" t="s">
        <v>555</v>
      </c>
    </row>
    <row r="12" spans="1:9" ht="30" customHeight="1">
      <c r="A12" s="9" t="s">
        <v>132</v>
      </c>
      <c r="B12" s="9" t="s">
        <v>287</v>
      </c>
      <c r="C12" s="10" t="s">
        <v>552</v>
      </c>
      <c r="D12" s="10" t="s">
        <v>553</v>
      </c>
      <c r="E12" s="9" t="s">
        <v>554</v>
      </c>
      <c r="F12" s="12">
        <v>0</v>
      </c>
      <c r="G12" s="12">
        <v>1303303.49</v>
      </c>
      <c r="H12" s="12">
        <v>1303303.49</v>
      </c>
      <c r="I12" s="10" t="s">
        <v>555</v>
      </c>
    </row>
    <row r="13" spans="1:9" ht="30" customHeight="1">
      <c r="A13" s="9" t="s">
        <v>132</v>
      </c>
      <c r="B13" s="9" t="s">
        <v>385</v>
      </c>
      <c r="C13" s="10" t="s">
        <v>556</v>
      </c>
      <c r="D13" s="10" t="s">
        <v>558</v>
      </c>
      <c r="E13" s="9" t="s">
        <v>554</v>
      </c>
      <c r="F13" s="12">
        <v>827888.07</v>
      </c>
      <c r="G13" s="12">
        <v>917824.96</v>
      </c>
      <c r="H13" s="12">
        <v>89936.89</v>
      </c>
      <c r="I13" s="10" t="s">
        <v>555</v>
      </c>
    </row>
    <row r="14" spans="1:9" ht="30" customHeight="1">
      <c r="A14" s="9" t="s">
        <v>132</v>
      </c>
      <c r="B14" s="9" t="s">
        <v>385</v>
      </c>
      <c r="C14" s="10" t="s">
        <v>552</v>
      </c>
      <c r="D14" s="10" t="s">
        <v>558</v>
      </c>
      <c r="E14" s="9" t="s">
        <v>554</v>
      </c>
      <c r="F14" s="12">
        <v>0</v>
      </c>
      <c r="G14" s="12">
        <v>186727.77</v>
      </c>
      <c r="H14" s="12">
        <v>186727.77</v>
      </c>
      <c r="I14" s="10" t="s">
        <v>559</v>
      </c>
    </row>
    <row r="15" spans="1:9" ht="30" customHeight="1">
      <c r="A15" s="9" t="s">
        <v>132</v>
      </c>
      <c r="B15" s="9" t="s">
        <v>385</v>
      </c>
      <c r="C15" s="10" t="s">
        <v>552</v>
      </c>
      <c r="D15" s="10" t="s">
        <v>558</v>
      </c>
      <c r="E15" s="9" t="s">
        <v>554</v>
      </c>
      <c r="F15" s="12">
        <v>186727.77</v>
      </c>
      <c r="G15" s="12">
        <v>223859.74</v>
      </c>
      <c r="H15" s="12">
        <v>37131.97</v>
      </c>
      <c r="I15" s="10" t="s">
        <v>555</v>
      </c>
    </row>
    <row r="16" spans="1:9" ht="30" customHeight="1">
      <c r="A16" s="9" t="s">
        <v>132</v>
      </c>
      <c r="B16" s="9" t="s">
        <v>385</v>
      </c>
      <c r="C16" s="10" t="s">
        <v>556</v>
      </c>
      <c r="D16" s="10" t="s">
        <v>558</v>
      </c>
      <c r="E16" s="9" t="s">
        <v>554</v>
      </c>
      <c r="F16" s="12">
        <v>0</v>
      </c>
      <c r="G16" s="12">
        <v>827888.07</v>
      </c>
      <c r="H16" s="12">
        <v>827888.07</v>
      </c>
      <c r="I16" s="10" t="s">
        <v>559</v>
      </c>
    </row>
    <row r="17" spans="1:9" ht="30" customHeight="1">
      <c r="A17" s="9" t="s">
        <v>132</v>
      </c>
      <c r="B17" s="9" t="s">
        <v>385</v>
      </c>
      <c r="C17" s="10" t="s">
        <v>557</v>
      </c>
      <c r="D17" s="10" t="s">
        <v>558</v>
      </c>
      <c r="E17" s="9" t="s">
        <v>554</v>
      </c>
      <c r="F17" s="12">
        <v>1014615.84</v>
      </c>
      <c r="G17" s="12">
        <v>1096912.78</v>
      </c>
      <c r="H17" s="12">
        <v>82296.94</v>
      </c>
      <c r="I17" s="10" t="s">
        <v>555</v>
      </c>
    </row>
    <row r="18" spans="1:9" ht="30" customHeight="1">
      <c r="A18" s="9" t="s">
        <v>132</v>
      </c>
      <c r="B18" s="9" t="s">
        <v>385</v>
      </c>
      <c r="C18" s="10" t="s">
        <v>557</v>
      </c>
      <c r="D18" s="10" t="s">
        <v>558</v>
      </c>
      <c r="E18" s="9" t="s">
        <v>554</v>
      </c>
      <c r="F18" s="12">
        <v>0</v>
      </c>
      <c r="G18" s="12">
        <v>1014615.84</v>
      </c>
      <c r="H18" s="12">
        <v>1014615.84</v>
      </c>
      <c r="I18" s="10" t="s">
        <v>559</v>
      </c>
    </row>
    <row r="19" spans="1:9" ht="30" customHeight="1">
      <c r="A19" s="9" t="s">
        <v>132</v>
      </c>
      <c r="B19" s="9" t="s">
        <v>386</v>
      </c>
      <c r="C19" s="10" t="s">
        <v>552</v>
      </c>
      <c r="D19" s="10" t="s">
        <v>560</v>
      </c>
      <c r="E19" s="9" t="s">
        <v>554</v>
      </c>
      <c r="F19" s="12">
        <v>150822.67000000001</v>
      </c>
      <c r="G19" s="12">
        <v>16080</v>
      </c>
      <c r="H19" s="12">
        <v>-134742.67000000001</v>
      </c>
      <c r="I19" s="10" t="s">
        <v>555</v>
      </c>
    </row>
    <row r="20" spans="1:9" ht="30" customHeight="1">
      <c r="A20" s="9" t="s">
        <v>132</v>
      </c>
      <c r="B20" s="9" t="s">
        <v>386</v>
      </c>
      <c r="C20" s="10" t="s">
        <v>557</v>
      </c>
      <c r="D20" s="10" t="s">
        <v>560</v>
      </c>
      <c r="E20" s="9" t="s">
        <v>554</v>
      </c>
      <c r="F20" s="12">
        <v>819519.64</v>
      </c>
      <c r="G20" s="12">
        <v>82008</v>
      </c>
      <c r="H20" s="12">
        <v>-737511.64</v>
      </c>
      <c r="I20" s="10" t="s">
        <v>555</v>
      </c>
    </row>
    <row r="21" spans="1:9" ht="30" customHeight="1">
      <c r="A21" s="9" t="s">
        <v>132</v>
      </c>
      <c r="B21" s="9" t="s">
        <v>386</v>
      </c>
      <c r="C21" s="10" t="s">
        <v>556</v>
      </c>
      <c r="D21" s="10" t="s">
        <v>560</v>
      </c>
      <c r="E21" s="9" t="s">
        <v>554</v>
      </c>
      <c r="F21" s="12">
        <v>0</v>
      </c>
      <c r="G21" s="12">
        <v>668696.97</v>
      </c>
      <c r="H21" s="12">
        <v>668696.97</v>
      </c>
      <c r="I21" s="10" t="s">
        <v>559</v>
      </c>
    </row>
    <row r="22" spans="1:9" ht="30" customHeight="1">
      <c r="A22" s="9" t="s">
        <v>132</v>
      </c>
      <c r="B22" s="9" t="s">
        <v>386</v>
      </c>
      <c r="C22" s="10" t="s">
        <v>557</v>
      </c>
      <c r="D22" s="10" t="s">
        <v>560</v>
      </c>
      <c r="E22" s="9" t="s">
        <v>554</v>
      </c>
      <c r="F22" s="12">
        <v>82008</v>
      </c>
      <c r="G22" s="12">
        <v>82008</v>
      </c>
      <c r="H22" s="12">
        <v>0</v>
      </c>
      <c r="I22" s="10" t="s">
        <v>555</v>
      </c>
    </row>
    <row r="23" spans="1:9" ht="30" customHeight="1">
      <c r="A23" s="9" t="s">
        <v>132</v>
      </c>
      <c r="B23" s="9" t="s">
        <v>386</v>
      </c>
      <c r="C23" s="10" t="s">
        <v>556</v>
      </c>
      <c r="D23" s="10" t="s">
        <v>560</v>
      </c>
      <c r="E23" s="9" t="s">
        <v>554</v>
      </c>
      <c r="F23" s="12">
        <v>668696.97</v>
      </c>
      <c r="G23" s="12">
        <v>65928</v>
      </c>
      <c r="H23" s="12">
        <v>-602768.97</v>
      </c>
      <c r="I23" s="10" t="s">
        <v>555</v>
      </c>
    </row>
    <row r="24" spans="1:9" ht="30" customHeight="1">
      <c r="A24" s="9" t="s">
        <v>132</v>
      </c>
      <c r="B24" s="9" t="s">
        <v>386</v>
      </c>
      <c r="C24" s="10" t="s">
        <v>552</v>
      </c>
      <c r="D24" s="10" t="s">
        <v>560</v>
      </c>
      <c r="E24" s="9" t="s">
        <v>554</v>
      </c>
      <c r="F24" s="12">
        <v>0</v>
      </c>
      <c r="G24" s="12">
        <v>150822.67000000001</v>
      </c>
      <c r="H24" s="12">
        <v>150822.67000000001</v>
      </c>
      <c r="I24" s="10" t="s">
        <v>559</v>
      </c>
    </row>
    <row r="25" spans="1:9" ht="30" customHeight="1">
      <c r="A25" s="9" t="s">
        <v>132</v>
      </c>
      <c r="B25" s="9" t="s">
        <v>386</v>
      </c>
      <c r="C25" s="10" t="s">
        <v>557</v>
      </c>
      <c r="D25" s="10" t="s">
        <v>560</v>
      </c>
      <c r="E25" s="9" t="s">
        <v>554</v>
      </c>
      <c r="F25" s="12">
        <v>0</v>
      </c>
      <c r="G25" s="12">
        <v>819519.64</v>
      </c>
      <c r="H25" s="12">
        <v>819519.64</v>
      </c>
      <c r="I25" s="10" t="s">
        <v>559</v>
      </c>
    </row>
    <row r="26" spans="1:9" ht="30" customHeight="1">
      <c r="A26" s="9" t="s">
        <v>153</v>
      </c>
      <c r="B26" s="9" t="s">
        <v>287</v>
      </c>
      <c r="C26" s="10" t="s">
        <v>557</v>
      </c>
      <c r="D26" s="10" t="s">
        <v>561</v>
      </c>
      <c r="E26" s="9" t="s">
        <v>554</v>
      </c>
      <c r="F26" s="12">
        <v>0</v>
      </c>
      <c r="G26" s="12">
        <v>2412557.36</v>
      </c>
      <c r="H26" s="12">
        <v>2412557.36</v>
      </c>
      <c r="I26" s="10" t="s">
        <v>559</v>
      </c>
    </row>
    <row r="27" spans="1:9" ht="30" customHeight="1">
      <c r="A27" s="9" t="s">
        <v>153</v>
      </c>
      <c r="B27" s="9" t="s">
        <v>287</v>
      </c>
      <c r="C27" s="10" t="s">
        <v>557</v>
      </c>
      <c r="D27" s="10" t="s">
        <v>561</v>
      </c>
      <c r="E27" s="9" t="s">
        <v>554</v>
      </c>
      <c r="F27" s="12">
        <v>2090053.24</v>
      </c>
      <c r="G27" s="12">
        <v>2047776.28</v>
      </c>
      <c r="H27" s="12">
        <v>-42276.959999999999</v>
      </c>
      <c r="I27" s="10" t="s">
        <v>555</v>
      </c>
    </row>
    <row r="28" spans="1:9" ht="30" customHeight="1">
      <c r="A28" s="9" t="s">
        <v>153</v>
      </c>
      <c r="B28" s="9" t="s">
        <v>287</v>
      </c>
      <c r="C28" s="10" t="s">
        <v>557</v>
      </c>
      <c r="D28" s="10" t="s">
        <v>561</v>
      </c>
      <c r="E28" s="9" t="s">
        <v>554</v>
      </c>
      <c r="F28" s="12">
        <v>2047776.28</v>
      </c>
      <c r="G28" s="12">
        <v>2047776.28</v>
      </c>
      <c r="H28" s="12">
        <v>0</v>
      </c>
      <c r="I28" s="10" t="s">
        <v>555</v>
      </c>
    </row>
    <row r="29" spans="1:9" ht="30" customHeight="1">
      <c r="A29" s="9" t="s">
        <v>153</v>
      </c>
      <c r="B29" s="9" t="s">
        <v>287</v>
      </c>
      <c r="C29" s="10" t="s">
        <v>552</v>
      </c>
      <c r="D29" s="10" t="s">
        <v>561</v>
      </c>
      <c r="E29" s="9" t="s">
        <v>554</v>
      </c>
      <c r="F29" s="12">
        <v>417913.52</v>
      </c>
      <c r="G29" s="12">
        <v>417913.52</v>
      </c>
      <c r="H29" s="12">
        <v>0</v>
      </c>
      <c r="I29" s="10" t="s">
        <v>555</v>
      </c>
    </row>
    <row r="30" spans="1:9" ht="30" customHeight="1">
      <c r="A30" s="9" t="s">
        <v>153</v>
      </c>
      <c r="B30" s="9" t="s">
        <v>287</v>
      </c>
      <c r="C30" s="10" t="s">
        <v>557</v>
      </c>
      <c r="D30" s="10" t="s">
        <v>561</v>
      </c>
      <c r="E30" s="9" t="s">
        <v>554</v>
      </c>
      <c r="F30" s="12">
        <v>2412557.36</v>
      </c>
      <c r="G30" s="12">
        <v>2090053.24</v>
      </c>
      <c r="H30" s="12">
        <v>-322504.12</v>
      </c>
      <c r="I30" s="10" t="s">
        <v>555</v>
      </c>
    </row>
    <row r="31" spans="1:9" ht="30" customHeight="1">
      <c r="A31" s="9" t="s">
        <v>153</v>
      </c>
      <c r="B31" s="9" t="s">
        <v>287</v>
      </c>
      <c r="C31" s="10" t="s">
        <v>556</v>
      </c>
      <c r="D31" s="10" t="s">
        <v>561</v>
      </c>
      <c r="E31" s="9" t="s">
        <v>554</v>
      </c>
      <c r="F31" s="12">
        <v>0</v>
      </c>
      <c r="G31" s="12">
        <v>1968555.36</v>
      </c>
      <c r="H31" s="12">
        <v>1968555.36</v>
      </c>
      <c r="I31" s="10" t="s">
        <v>559</v>
      </c>
    </row>
    <row r="32" spans="1:9" ht="30" customHeight="1">
      <c r="A32" s="9" t="s">
        <v>153</v>
      </c>
      <c r="B32" s="9" t="s">
        <v>287</v>
      </c>
      <c r="C32" s="10" t="s">
        <v>556</v>
      </c>
      <c r="D32" s="10" t="s">
        <v>561</v>
      </c>
      <c r="E32" s="9" t="s">
        <v>554</v>
      </c>
      <c r="F32" s="12">
        <v>1968555.36</v>
      </c>
      <c r="G32" s="12">
        <v>1713445.44</v>
      </c>
      <c r="H32" s="12">
        <v>-255109.92</v>
      </c>
      <c r="I32" s="10" t="s">
        <v>555</v>
      </c>
    </row>
    <row r="33" spans="1:9" ht="30" customHeight="1">
      <c r="A33" s="9" t="s">
        <v>153</v>
      </c>
      <c r="B33" s="9" t="s">
        <v>287</v>
      </c>
      <c r="C33" s="10" t="s">
        <v>552</v>
      </c>
      <c r="D33" s="10" t="s">
        <v>561</v>
      </c>
      <c r="E33" s="9" t="s">
        <v>554</v>
      </c>
      <c r="F33" s="12">
        <v>444001.99</v>
      </c>
      <c r="G33" s="12">
        <v>417913.52</v>
      </c>
      <c r="H33" s="12">
        <v>-26088.47</v>
      </c>
      <c r="I33" s="10" t="s">
        <v>555</v>
      </c>
    </row>
    <row r="34" spans="1:9" ht="30" customHeight="1">
      <c r="A34" s="9" t="s">
        <v>153</v>
      </c>
      <c r="B34" s="9" t="s">
        <v>287</v>
      </c>
      <c r="C34" s="10" t="s">
        <v>556</v>
      </c>
      <c r="D34" s="10" t="s">
        <v>561</v>
      </c>
      <c r="E34" s="9" t="s">
        <v>554</v>
      </c>
      <c r="F34" s="12">
        <v>1713445.44</v>
      </c>
      <c r="G34" s="12">
        <v>1713445.44</v>
      </c>
      <c r="H34" s="12">
        <v>0</v>
      </c>
      <c r="I34" s="10" t="s">
        <v>555</v>
      </c>
    </row>
    <row r="35" spans="1:9" ht="30" customHeight="1">
      <c r="A35" s="9" t="s">
        <v>153</v>
      </c>
      <c r="B35" s="9" t="s">
        <v>287</v>
      </c>
      <c r="C35" s="10" t="s">
        <v>552</v>
      </c>
      <c r="D35" s="10" t="s">
        <v>561</v>
      </c>
      <c r="E35" s="9" t="s">
        <v>554</v>
      </c>
      <c r="F35" s="12">
        <v>0</v>
      </c>
      <c r="G35" s="12">
        <v>444001.99</v>
      </c>
      <c r="H35" s="12">
        <v>444001.99</v>
      </c>
      <c r="I35" s="10" t="s">
        <v>559</v>
      </c>
    </row>
    <row r="36" spans="1:9" ht="30" customHeight="1">
      <c r="A36" s="9" t="s">
        <v>153</v>
      </c>
      <c r="B36" s="9" t="s">
        <v>385</v>
      </c>
      <c r="C36" s="10" t="s">
        <v>557</v>
      </c>
      <c r="D36" s="10" t="s">
        <v>562</v>
      </c>
      <c r="E36" s="9" t="s">
        <v>554</v>
      </c>
      <c r="F36" s="12">
        <v>306413.98</v>
      </c>
      <c r="G36" s="12">
        <v>331267.65999999997</v>
      </c>
      <c r="H36" s="12">
        <v>24853.68</v>
      </c>
      <c r="I36" s="10" t="s">
        <v>555</v>
      </c>
    </row>
    <row r="37" spans="1:9" ht="30" customHeight="1">
      <c r="A37" s="9" t="s">
        <v>153</v>
      </c>
      <c r="B37" s="9" t="s">
        <v>385</v>
      </c>
      <c r="C37" s="10" t="s">
        <v>556</v>
      </c>
      <c r="D37" s="10" t="s">
        <v>562</v>
      </c>
      <c r="E37" s="9" t="s">
        <v>554</v>
      </c>
      <c r="F37" s="12">
        <v>250022.19</v>
      </c>
      <c r="G37" s="12">
        <v>277183.13</v>
      </c>
      <c r="H37" s="12">
        <v>27160.94</v>
      </c>
      <c r="I37" s="10" t="s">
        <v>555</v>
      </c>
    </row>
    <row r="38" spans="1:9" ht="30" customHeight="1">
      <c r="A38" s="9" t="s">
        <v>153</v>
      </c>
      <c r="B38" s="9" t="s">
        <v>385</v>
      </c>
      <c r="C38" s="10" t="s">
        <v>557</v>
      </c>
      <c r="D38" s="10" t="s">
        <v>562</v>
      </c>
      <c r="E38" s="9" t="s">
        <v>554</v>
      </c>
      <c r="F38" s="12">
        <v>0</v>
      </c>
      <c r="G38" s="12">
        <v>306413.98</v>
      </c>
      <c r="H38" s="12">
        <v>306413.98</v>
      </c>
      <c r="I38" s="10" t="s">
        <v>559</v>
      </c>
    </row>
    <row r="39" spans="1:9" ht="30" customHeight="1">
      <c r="A39" s="9" t="s">
        <v>153</v>
      </c>
      <c r="B39" s="9" t="s">
        <v>385</v>
      </c>
      <c r="C39" s="10" t="s">
        <v>556</v>
      </c>
      <c r="D39" s="10" t="s">
        <v>562</v>
      </c>
      <c r="E39" s="9" t="s">
        <v>554</v>
      </c>
      <c r="F39" s="12">
        <v>0</v>
      </c>
      <c r="G39" s="12">
        <v>250022.19</v>
      </c>
      <c r="H39" s="12">
        <v>250022.19</v>
      </c>
      <c r="I39" s="10" t="s">
        <v>559</v>
      </c>
    </row>
    <row r="40" spans="1:9" ht="30" customHeight="1">
      <c r="A40" s="9" t="s">
        <v>153</v>
      </c>
      <c r="B40" s="9" t="s">
        <v>385</v>
      </c>
      <c r="C40" s="10" t="s">
        <v>552</v>
      </c>
      <c r="D40" s="10" t="s">
        <v>562</v>
      </c>
      <c r="E40" s="9" t="s">
        <v>554</v>
      </c>
      <c r="F40" s="12">
        <v>0</v>
      </c>
      <c r="G40" s="12">
        <v>56391.79</v>
      </c>
      <c r="H40" s="12">
        <v>56391.79</v>
      </c>
      <c r="I40" s="10" t="s">
        <v>559</v>
      </c>
    </row>
    <row r="41" spans="1:9" ht="30" customHeight="1">
      <c r="A41" s="9" t="s">
        <v>153</v>
      </c>
      <c r="B41" s="9" t="s">
        <v>385</v>
      </c>
      <c r="C41" s="10" t="s">
        <v>552</v>
      </c>
      <c r="D41" s="10" t="s">
        <v>562</v>
      </c>
      <c r="E41" s="9" t="s">
        <v>554</v>
      </c>
      <c r="F41" s="12">
        <v>56391.79</v>
      </c>
      <c r="G41" s="12">
        <v>67605.64</v>
      </c>
      <c r="H41" s="12">
        <v>11213.85</v>
      </c>
      <c r="I41" s="10" t="s">
        <v>555</v>
      </c>
    </row>
    <row r="42" spans="1:9" ht="30" customHeight="1">
      <c r="A42" s="9" t="s">
        <v>153</v>
      </c>
      <c r="B42" s="9" t="s">
        <v>386</v>
      </c>
      <c r="C42" s="10" t="s">
        <v>552</v>
      </c>
      <c r="D42" s="10" t="s">
        <v>563</v>
      </c>
      <c r="E42" s="9" t="s">
        <v>554</v>
      </c>
      <c r="F42" s="12">
        <v>45548.45</v>
      </c>
      <c r="G42" s="12">
        <v>4856.16</v>
      </c>
      <c r="H42" s="12">
        <v>-40692.29</v>
      </c>
      <c r="I42" s="10" t="s">
        <v>555</v>
      </c>
    </row>
    <row r="43" spans="1:9" ht="30" customHeight="1">
      <c r="A43" s="9" t="s">
        <v>153</v>
      </c>
      <c r="B43" s="9" t="s">
        <v>386</v>
      </c>
      <c r="C43" s="10" t="s">
        <v>556</v>
      </c>
      <c r="D43" s="10" t="s">
        <v>563</v>
      </c>
      <c r="E43" s="9" t="s">
        <v>554</v>
      </c>
      <c r="F43" s="12">
        <v>0</v>
      </c>
      <c r="G43" s="12">
        <v>201946.49</v>
      </c>
      <c r="H43" s="12">
        <v>201946.49</v>
      </c>
      <c r="I43" s="10" t="s">
        <v>559</v>
      </c>
    </row>
    <row r="44" spans="1:9" ht="30" customHeight="1">
      <c r="A44" s="9" t="s">
        <v>153</v>
      </c>
      <c r="B44" s="9" t="s">
        <v>386</v>
      </c>
      <c r="C44" s="10" t="s">
        <v>552</v>
      </c>
      <c r="D44" s="10" t="s">
        <v>563</v>
      </c>
      <c r="E44" s="9" t="s">
        <v>554</v>
      </c>
      <c r="F44" s="12">
        <v>0</v>
      </c>
      <c r="G44" s="12">
        <v>45548.45</v>
      </c>
      <c r="H44" s="12">
        <v>45548.45</v>
      </c>
      <c r="I44" s="10" t="s">
        <v>559</v>
      </c>
    </row>
    <row r="45" spans="1:9" ht="30" customHeight="1">
      <c r="A45" s="9" t="s">
        <v>153</v>
      </c>
      <c r="B45" s="9" t="s">
        <v>386</v>
      </c>
      <c r="C45" s="10" t="s">
        <v>556</v>
      </c>
      <c r="D45" s="10" t="s">
        <v>563</v>
      </c>
      <c r="E45" s="9" t="s">
        <v>554</v>
      </c>
      <c r="F45" s="12">
        <v>201946.49</v>
      </c>
      <c r="G45" s="12">
        <v>19910.25</v>
      </c>
      <c r="H45" s="12">
        <v>-182036.24</v>
      </c>
      <c r="I45" s="10" t="s">
        <v>555</v>
      </c>
    </row>
    <row r="46" spans="1:9" ht="30" customHeight="1">
      <c r="A46" s="9" t="s">
        <v>153</v>
      </c>
      <c r="B46" s="9" t="s">
        <v>386</v>
      </c>
      <c r="C46" s="10" t="s">
        <v>557</v>
      </c>
      <c r="D46" s="10" t="s">
        <v>563</v>
      </c>
      <c r="E46" s="9" t="s">
        <v>554</v>
      </c>
      <c r="F46" s="12">
        <v>0</v>
      </c>
      <c r="G46" s="12">
        <v>247494.93</v>
      </c>
      <c r="H46" s="12">
        <v>247494.93</v>
      </c>
      <c r="I46" s="10" t="s">
        <v>559</v>
      </c>
    </row>
    <row r="47" spans="1:9" ht="30" customHeight="1">
      <c r="A47" s="9" t="s">
        <v>153</v>
      </c>
      <c r="B47" s="9" t="s">
        <v>386</v>
      </c>
      <c r="C47" s="10" t="s">
        <v>557</v>
      </c>
      <c r="D47" s="10" t="s">
        <v>563</v>
      </c>
      <c r="E47" s="9" t="s">
        <v>554</v>
      </c>
      <c r="F47" s="12">
        <v>247494.93</v>
      </c>
      <c r="G47" s="12">
        <v>24766.42</v>
      </c>
      <c r="H47" s="12">
        <v>-222728.51</v>
      </c>
      <c r="I47" s="10" t="s">
        <v>555</v>
      </c>
    </row>
    <row r="48" spans="1:9">
      <c r="A48" s="9" t="s">
        <v>205</v>
      </c>
      <c r="B48" s="9" t="s">
        <v>386</v>
      </c>
      <c r="C48" s="10"/>
      <c r="D48" s="10" t="s">
        <v>564</v>
      </c>
      <c r="E48" s="9" t="s">
        <v>554</v>
      </c>
      <c r="F48" s="12">
        <v>0</v>
      </c>
      <c r="G48" s="12">
        <v>21780</v>
      </c>
      <c r="H48" s="12">
        <v>21780</v>
      </c>
      <c r="I48" s="10" t="s">
        <v>559</v>
      </c>
    </row>
    <row r="49" spans="1:9">
      <c r="A49" s="9" t="s">
        <v>205</v>
      </c>
      <c r="B49" s="9" t="s">
        <v>386</v>
      </c>
      <c r="C49" s="10"/>
      <c r="D49" s="10" t="s">
        <v>564</v>
      </c>
      <c r="E49" s="9" t="s">
        <v>554</v>
      </c>
      <c r="F49" s="12">
        <v>21780</v>
      </c>
      <c r="G49" s="12">
        <v>120000</v>
      </c>
      <c r="H49" s="12">
        <v>98220</v>
      </c>
      <c r="I49" s="10" t="s">
        <v>555</v>
      </c>
    </row>
    <row r="50" spans="1:9">
      <c r="A50" s="9" t="s">
        <v>205</v>
      </c>
      <c r="B50" s="9" t="s">
        <v>386</v>
      </c>
      <c r="C50" s="10"/>
      <c r="D50" s="10" t="s">
        <v>564</v>
      </c>
      <c r="E50" s="9" t="s">
        <v>554</v>
      </c>
      <c r="F50" s="12">
        <v>120000</v>
      </c>
      <c r="G50" s="12">
        <v>120000</v>
      </c>
      <c r="H50" s="12">
        <v>0</v>
      </c>
      <c r="I50" s="10" t="s">
        <v>555</v>
      </c>
    </row>
    <row r="51" spans="1:9">
      <c r="A51" s="9" t="s">
        <v>198</v>
      </c>
      <c r="B51" s="9" t="s">
        <v>392</v>
      </c>
      <c r="C51" s="10"/>
      <c r="D51" s="10" t="s">
        <v>565</v>
      </c>
      <c r="E51" s="9" t="s">
        <v>554</v>
      </c>
      <c r="F51" s="12">
        <v>0</v>
      </c>
      <c r="G51" s="12">
        <v>30000</v>
      </c>
      <c r="H51" s="12">
        <v>30000</v>
      </c>
      <c r="I51" s="10" t="s">
        <v>559</v>
      </c>
    </row>
    <row r="52" spans="1:9">
      <c r="A52" s="9" t="s">
        <v>198</v>
      </c>
      <c r="B52" s="9" t="s">
        <v>392</v>
      </c>
      <c r="C52" s="10"/>
      <c r="D52" s="10" t="s">
        <v>565</v>
      </c>
      <c r="E52" s="9" t="s">
        <v>554</v>
      </c>
      <c r="F52" s="12">
        <v>30000</v>
      </c>
      <c r="G52" s="12">
        <v>36000</v>
      </c>
      <c r="H52" s="12">
        <v>6000</v>
      </c>
      <c r="I52" s="10" t="s">
        <v>555</v>
      </c>
    </row>
    <row r="53" spans="1:9">
      <c r="A53" s="9" t="s">
        <v>198</v>
      </c>
      <c r="B53" s="9" t="s">
        <v>392</v>
      </c>
      <c r="C53" s="10"/>
      <c r="D53" s="10" t="s">
        <v>565</v>
      </c>
      <c r="E53" s="9" t="s">
        <v>554</v>
      </c>
      <c r="F53" s="12">
        <v>36000</v>
      </c>
      <c r="G53" s="12">
        <v>36000</v>
      </c>
      <c r="H53" s="12">
        <v>0</v>
      </c>
      <c r="I53" s="10" t="s">
        <v>555</v>
      </c>
    </row>
    <row r="54" spans="1:9" ht="21">
      <c r="A54" s="9" t="s">
        <v>198</v>
      </c>
      <c r="B54" s="9" t="s">
        <v>385</v>
      </c>
      <c r="C54" s="10"/>
      <c r="D54" s="10" t="s">
        <v>566</v>
      </c>
      <c r="E54" s="9" t="s">
        <v>554</v>
      </c>
      <c r="F54" s="12">
        <v>1040</v>
      </c>
      <c r="G54" s="12">
        <v>0</v>
      </c>
      <c r="H54" s="12">
        <v>-1040</v>
      </c>
      <c r="I54" s="10" t="s">
        <v>555</v>
      </c>
    </row>
    <row r="55" spans="1:9" ht="21">
      <c r="A55" s="9" t="s">
        <v>198</v>
      </c>
      <c r="B55" s="9" t="s">
        <v>385</v>
      </c>
      <c r="C55" s="10"/>
      <c r="D55" s="10" t="s">
        <v>566</v>
      </c>
      <c r="E55" s="9" t="s">
        <v>554</v>
      </c>
      <c r="F55" s="12">
        <v>0</v>
      </c>
      <c r="G55" s="12">
        <v>1040</v>
      </c>
      <c r="H55" s="12">
        <v>1040</v>
      </c>
      <c r="I55" s="10" t="s">
        <v>559</v>
      </c>
    </row>
    <row r="56" spans="1:9" ht="21">
      <c r="A56" s="9" t="s">
        <v>198</v>
      </c>
      <c r="B56" s="9" t="s">
        <v>385</v>
      </c>
      <c r="C56" s="10"/>
      <c r="D56" s="10" t="s">
        <v>566</v>
      </c>
      <c r="E56" s="9" t="s">
        <v>554</v>
      </c>
      <c r="F56" s="12">
        <v>0</v>
      </c>
      <c r="G56" s="12">
        <v>0</v>
      </c>
      <c r="H56" s="12">
        <v>0</v>
      </c>
      <c r="I56" s="10" t="s">
        <v>555</v>
      </c>
    </row>
    <row r="57" spans="1:9" ht="21">
      <c r="A57" s="9" t="s">
        <v>198</v>
      </c>
      <c r="B57" s="9" t="s">
        <v>391</v>
      </c>
      <c r="C57" s="10"/>
      <c r="D57" s="10" t="s">
        <v>567</v>
      </c>
      <c r="E57" s="9" t="s">
        <v>554</v>
      </c>
      <c r="F57" s="12">
        <v>0</v>
      </c>
      <c r="G57" s="12">
        <v>0</v>
      </c>
      <c r="H57" s="12">
        <v>0</v>
      </c>
      <c r="I57" s="10" t="s">
        <v>555</v>
      </c>
    </row>
    <row r="58" spans="1:9" ht="21">
      <c r="A58" s="9" t="s">
        <v>198</v>
      </c>
      <c r="B58" s="9" t="s">
        <v>391</v>
      </c>
      <c r="C58" s="10"/>
      <c r="D58" s="10" t="s">
        <v>567</v>
      </c>
      <c r="E58" s="9" t="s">
        <v>554</v>
      </c>
      <c r="F58" s="12">
        <v>0</v>
      </c>
      <c r="G58" s="12">
        <v>62000</v>
      </c>
      <c r="H58" s="12">
        <v>62000</v>
      </c>
      <c r="I58" s="10" t="s">
        <v>559</v>
      </c>
    </row>
    <row r="59" spans="1:9" ht="21">
      <c r="A59" s="9" t="s">
        <v>198</v>
      </c>
      <c r="B59" s="9" t="s">
        <v>391</v>
      </c>
      <c r="C59" s="10"/>
      <c r="D59" s="10" t="s">
        <v>567</v>
      </c>
      <c r="E59" s="9" t="s">
        <v>554</v>
      </c>
      <c r="F59" s="12">
        <v>62000</v>
      </c>
      <c r="G59" s="12">
        <v>0</v>
      </c>
      <c r="H59" s="12">
        <v>-62000</v>
      </c>
      <c r="I59" s="10" t="s">
        <v>555</v>
      </c>
    </row>
    <row r="60" spans="1:9" ht="20.100000000000001" customHeight="1"/>
    <row r="61" spans="1:9" ht="20.100000000000001" customHeight="1">
      <c r="A61" s="31" t="s">
        <v>540</v>
      </c>
      <c r="B61" s="31"/>
      <c r="C61" s="31"/>
      <c r="D61" s="31" t="s">
        <v>568</v>
      </c>
      <c r="E61" s="31"/>
      <c r="F61" s="31"/>
      <c r="G61" s="31"/>
      <c r="H61" s="31"/>
      <c r="I61" s="31"/>
    </row>
    <row r="62" spans="1:9" ht="20.100000000000001" customHeight="1">
      <c r="A62" s="20" t="s">
        <v>542</v>
      </c>
      <c r="B62" s="20" t="s">
        <v>543</v>
      </c>
      <c r="C62" s="20" t="s">
        <v>544</v>
      </c>
      <c r="D62" s="20" t="s">
        <v>545</v>
      </c>
      <c r="E62" s="20" t="s">
        <v>546</v>
      </c>
      <c r="F62" s="20" t="s">
        <v>547</v>
      </c>
      <c r="G62" s="20"/>
      <c r="H62" s="20"/>
      <c r="I62" s="20"/>
    </row>
    <row r="63" spans="1:9" ht="20.100000000000001" customHeight="1">
      <c r="A63" s="20"/>
      <c r="B63" s="20"/>
      <c r="C63" s="20"/>
      <c r="D63" s="20"/>
      <c r="E63" s="20"/>
      <c r="F63" s="9" t="s">
        <v>548</v>
      </c>
      <c r="G63" s="9" t="s">
        <v>549</v>
      </c>
      <c r="H63" s="9" t="s">
        <v>550</v>
      </c>
      <c r="I63" s="9" t="s">
        <v>551</v>
      </c>
    </row>
    <row r="64" spans="1:9" ht="20.100000000000001" customHeight="1">
      <c r="A64" s="20" t="s">
        <v>569</v>
      </c>
      <c r="B64" s="20"/>
      <c r="C64" s="20"/>
      <c r="D64" s="20"/>
      <c r="E64" s="20"/>
      <c r="F64" s="20"/>
      <c r="G64" s="20"/>
      <c r="H64" s="20"/>
      <c r="I64" s="20"/>
    </row>
    <row r="65" spans="1:9" ht="20.100000000000001" customHeight="1"/>
    <row r="66" spans="1:9" ht="20.100000000000001" customHeight="1">
      <c r="A66" s="31" t="s">
        <v>540</v>
      </c>
      <c r="B66" s="31"/>
      <c r="C66" s="31"/>
      <c r="D66" s="31" t="s">
        <v>570</v>
      </c>
      <c r="E66" s="31"/>
      <c r="F66" s="31"/>
      <c r="G66" s="31"/>
      <c r="H66" s="31"/>
      <c r="I66" s="31"/>
    </row>
    <row r="67" spans="1:9" ht="20.100000000000001" customHeight="1">
      <c r="A67" s="20" t="s">
        <v>542</v>
      </c>
      <c r="B67" s="20" t="s">
        <v>543</v>
      </c>
      <c r="C67" s="20" t="s">
        <v>544</v>
      </c>
      <c r="D67" s="20" t="s">
        <v>545</v>
      </c>
      <c r="E67" s="20" t="s">
        <v>546</v>
      </c>
      <c r="F67" s="20" t="s">
        <v>547</v>
      </c>
      <c r="G67" s="20"/>
      <c r="H67" s="20"/>
      <c r="I67" s="20"/>
    </row>
    <row r="68" spans="1:9" ht="20.100000000000001" customHeight="1">
      <c r="A68" s="20"/>
      <c r="B68" s="20"/>
      <c r="C68" s="20"/>
      <c r="D68" s="20"/>
      <c r="E68" s="20"/>
      <c r="F68" s="9" t="s">
        <v>548</v>
      </c>
      <c r="G68" s="9" t="s">
        <v>549</v>
      </c>
      <c r="H68" s="9" t="s">
        <v>550</v>
      </c>
      <c r="I68" s="9" t="s">
        <v>551</v>
      </c>
    </row>
    <row r="69" spans="1:9" ht="30" customHeight="1">
      <c r="A69" s="9" t="s">
        <v>132</v>
      </c>
      <c r="B69" s="9" t="s">
        <v>386</v>
      </c>
      <c r="C69" s="10" t="s">
        <v>571</v>
      </c>
      <c r="D69" s="10" t="s">
        <v>572</v>
      </c>
      <c r="E69" s="9" t="s">
        <v>554</v>
      </c>
      <c r="F69" s="12">
        <v>0</v>
      </c>
      <c r="G69" s="12">
        <v>181000</v>
      </c>
      <c r="H69" s="12">
        <v>181000</v>
      </c>
      <c r="I69" s="10" t="s">
        <v>559</v>
      </c>
    </row>
    <row r="70" spans="1:9" ht="30" customHeight="1">
      <c r="A70" s="9" t="s">
        <v>153</v>
      </c>
      <c r="B70" s="9" t="s">
        <v>287</v>
      </c>
      <c r="C70" s="10" t="s">
        <v>571</v>
      </c>
      <c r="D70" s="10" t="s">
        <v>573</v>
      </c>
      <c r="E70" s="9" t="s">
        <v>554</v>
      </c>
      <c r="F70" s="12">
        <v>0</v>
      </c>
      <c r="G70" s="12">
        <v>54662</v>
      </c>
      <c r="H70" s="12">
        <v>54662</v>
      </c>
      <c r="I70" s="10" t="s">
        <v>559</v>
      </c>
    </row>
    <row r="71" spans="1:9">
      <c r="A71" s="9" t="s">
        <v>141</v>
      </c>
      <c r="B71" s="9" t="s">
        <v>384</v>
      </c>
      <c r="C71" s="10"/>
      <c r="D71" s="10" t="s">
        <v>574</v>
      </c>
      <c r="E71" s="9" t="s">
        <v>554</v>
      </c>
      <c r="F71" s="12">
        <v>0</v>
      </c>
      <c r="G71" s="12">
        <v>84000</v>
      </c>
      <c r="H71" s="12">
        <v>84000</v>
      </c>
      <c r="I71" s="10" t="s">
        <v>555</v>
      </c>
    </row>
    <row r="72" spans="1:9" ht="21">
      <c r="A72" s="9" t="s">
        <v>143</v>
      </c>
      <c r="B72" s="9" t="s">
        <v>385</v>
      </c>
      <c r="C72" s="10"/>
      <c r="D72" s="10" t="s">
        <v>575</v>
      </c>
      <c r="E72" s="9" t="s">
        <v>554</v>
      </c>
      <c r="F72" s="12">
        <v>0</v>
      </c>
      <c r="G72" s="12">
        <v>95000</v>
      </c>
      <c r="H72" s="12">
        <v>95000</v>
      </c>
      <c r="I72" s="10" t="s">
        <v>559</v>
      </c>
    </row>
    <row r="73" spans="1:9" ht="21">
      <c r="A73" s="9" t="s">
        <v>195</v>
      </c>
      <c r="B73" s="9" t="s">
        <v>392</v>
      </c>
      <c r="C73" s="10"/>
      <c r="D73" s="10" t="s">
        <v>576</v>
      </c>
      <c r="E73" s="9" t="s">
        <v>554</v>
      </c>
      <c r="F73" s="12">
        <v>0</v>
      </c>
      <c r="G73" s="12">
        <v>35000</v>
      </c>
      <c r="H73" s="12">
        <v>35000</v>
      </c>
      <c r="I73" s="10" t="s">
        <v>555</v>
      </c>
    </row>
    <row r="74" spans="1:9">
      <c r="A74" s="9" t="s">
        <v>195</v>
      </c>
      <c r="B74" s="9" t="s">
        <v>390</v>
      </c>
      <c r="C74" s="10"/>
      <c r="D74" s="10" t="s">
        <v>577</v>
      </c>
      <c r="E74" s="9" t="s">
        <v>554</v>
      </c>
      <c r="F74" s="12">
        <v>0</v>
      </c>
      <c r="G74" s="12">
        <v>5000</v>
      </c>
      <c r="H74" s="12">
        <v>5000</v>
      </c>
      <c r="I74" s="10" t="s">
        <v>559</v>
      </c>
    </row>
    <row r="75" spans="1:9">
      <c r="A75" s="9" t="s">
        <v>198</v>
      </c>
      <c r="B75" s="9" t="s">
        <v>392</v>
      </c>
      <c r="C75" s="10"/>
      <c r="D75" s="10" t="s">
        <v>578</v>
      </c>
      <c r="E75" s="9" t="s">
        <v>554</v>
      </c>
      <c r="F75" s="12">
        <v>0</v>
      </c>
      <c r="G75" s="12">
        <v>90000</v>
      </c>
      <c r="H75" s="12">
        <v>90000</v>
      </c>
      <c r="I75" s="10" t="s">
        <v>555</v>
      </c>
    </row>
    <row r="76" spans="1:9" ht="21">
      <c r="A76" s="9" t="s">
        <v>229</v>
      </c>
      <c r="B76" s="9" t="s">
        <v>287</v>
      </c>
      <c r="C76" s="10"/>
      <c r="D76" s="10" t="s">
        <v>579</v>
      </c>
      <c r="E76" s="9" t="s">
        <v>554</v>
      </c>
      <c r="F76" s="12">
        <v>112000</v>
      </c>
      <c r="G76" s="12">
        <v>143000</v>
      </c>
      <c r="H76" s="12">
        <v>31000</v>
      </c>
      <c r="I76" s="10" t="s">
        <v>555</v>
      </c>
    </row>
    <row r="77" spans="1:9" ht="21">
      <c r="A77" s="9" t="s">
        <v>229</v>
      </c>
      <c r="B77" s="9" t="s">
        <v>287</v>
      </c>
      <c r="C77" s="10"/>
      <c r="D77" s="10" t="s">
        <v>579</v>
      </c>
      <c r="E77" s="9" t="s">
        <v>554</v>
      </c>
      <c r="F77" s="12">
        <v>0</v>
      </c>
      <c r="G77" s="12">
        <v>112000</v>
      </c>
      <c r="H77" s="12">
        <v>112000</v>
      </c>
      <c r="I77" s="10" t="s">
        <v>559</v>
      </c>
    </row>
    <row r="78" spans="1:9" ht="21">
      <c r="A78" s="9" t="s">
        <v>244</v>
      </c>
      <c r="B78" s="9" t="s">
        <v>287</v>
      </c>
      <c r="C78" s="10"/>
      <c r="D78" s="10" t="s">
        <v>580</v>
      </c>
      <c r="E78" s="9" t="s">
        <v>554</v>
      </c>
      <c r="F78" s="12">
        <v>0</v>
      </c>
      <c r="G78" s="12">
        <v>13000</v>
      </c>
      <c r="H78" s="12">
        <v>13000</v>
      </c>
      <c r="I78" s="10" t="s">
        <v>559</v>
      </c>
    </row>
    <row r="79" spans="1:9" ht="21">
      <c r="A79" s="9" t="s">
        <v>244</v>
      </c>
      <c r="B79" s="9" t="s">
        <v>287</v>
      </c>
      <c r="C79" s="10"/>
      <c r="D79" s="10" t="s">
        <v>580</v>
      </c>
      <c r="E79" s="9" t="s">
        <v>554</v>
      </c>
      <c r="F79" s="12">
        <v>13000</v>
      </c>
      <c r="G79" s="12">
        <v>44000</v>
      </c>
      <c r="H79" s="12">
        <v>31000</v>
      </c>
      <c r="I79" s="10" t="s">
        <v>555</v>
      </c>
    </row>
    <row r="80" spans="1:9" ht="21">
      <c r="A80" s="9" t="s">
        <v>244</v>
      </c>
      <c r="B80" s="9" t="s">
        <v>384</v>
      </c>
      <c r="C80" s="10"/>
      <c r="D80" s="10" t="s">
        <v>581</v>
      </c>
      <c r="E80" s="9" t="s">
        <v>554</v>
      </c>
      <c r="F80" s="12">
        <v>0</v>
      </c>
      <c r="G80" s="12">
        <v>68338</v>
      </c>
      <c r="H80" s="12">
        <v>68338</v>
      </c>
      <c r="I80" s="10" t="s">
        <v>555</v>
      </c>
    </row>
    <row r="81" spans="1:9" ht="20.100000000000001" customHeight="1"/>
    <row r="82" spans="1:9" ht="20.100000000000001" customHeight="1">
      <c r="A82" s="31" t="s">
        <v>540</v>
      </c>
      <c r="B82" s="31"/>
      <c r="C82" s="31"/>
      <c r="D82" s="31" t="s">
        <v>582</v>
      </c>
      <c r="E82" s="31"/>
      <c r="F82" s="31"/>
      <c r="G82" s="31"/>
      <c r="H82" s="31"/>
      <c r="I82" s="31"/>
    </row>
    <row r="83" spans="1:9" ht="20.100000000000001" customHeight="1">
      <c r="A83" s="20" t="s">
        <v>542</v>
      </c>
      <c r="B83" s="20" t="s">
        <v>543</v>
      </c>
      <c r="C83" s="20" t="s">
        <v>544</v>
      </c>
      <c r="D83" s="20" t="s">
        <v>545</v>
      </c>
      <c r="E83" s="20" t="s">
        <v>546</v>
      </c>
      <c r="F83" s="20" t="s">
        <v>547</v>
      </c>
      <c r="G83" s="20"/>
      <c r="H83" s="20"/>
      <c r="I83" s="20"/>
    </row>
    <row r="84" spans="1:9" ht="20.100000000000001" customHeight="1">
      <c r="A84" s="20"/>
      <c r="B84" s="20"/>
      <c r="C84" s="20"/>
      <c r="D84" s="20"/>
      <c r="E84" s="20"/>
      <c r="F84" s="9" t="s">
        <v>548</v>
      </c>
      <c r="G84" s="9" t="s">
        <v>549</v>
      </c>
      <c r="H84" s="9" t="s">
        <v>550</v>
      </c>
      <c r="I84" s="9" t="s">
        <v>551</v>
      </c>
    </row>
    <row r="85" spans="1:9" ht="20.100000000000001" customHeight="1">
      <c r="A85" s="20" t="s">
        <v>569</v>
      </c>
      <c r="B85" s="20"/>
      <c r="C85" s="20"/>
      <c r="D85" s="20"/>
      <c r="E85" s="20"/>
      <c r="F85" s="20"/>
      <c r="G85" s="20"/>
      <c r="H85" s="20"/>
      <c r="I85" s="20"/>
    </row>
    <row r="86" spans="1:9" ht="20.100000000000001" customHeight="1"/>
    <row r="87" spans="1:9" ht="20.100000000000001" customHeight="1"/>
    <row r="88" spans="1:9" ht="30" customHeight="1">
      <c r="A88" s="26" t="s">
        <v>583</v>
      </c>
      <c r="B88" s="26"/>
      <c r="C88" s="6"/>
      <c r="D88" s="11"/>
    </row>
    <row r="89" spans="1:9" ht="9.9499999999999993" customHeight="1">
      <c r="C89" s="8" t="s">
        <v>7</v>
      </c>
      <c r="D89" s="8" t="s">
        <v>8</v>
      </c>
    </row>
    <row r="90" spans="1:9" ht="30" customHeight="1">
      <c r="A90" s="26" t="s">
        <v>584</v>
      </c>
      <c r="B90" s="26"/>
      <c r="C90" s="6"/>
      <c r="D90" s="11"/>
    </row>
    <row r="91" spans="1:9" ht="9.9499999999999993" customHeight="1">
      <c r="C91" s="8" t="s">
        <v>7</v>
      </c>
      <c r="D91" s="8" t="s">
        <v>8</v>
      </c>
    </row>
    <row r="92" spans="1:9" ht="30" customHeight="1">
      <c r="A92" s="26" t="s">
        <v>585</v>
      </c>
      <c r="B92" s="26"/>
      <c r="C92" s="6"/>
      <c r="D92" s="11"/>
    </row>
    <row r="93" spans="1:9" ht="9.9499999999999993" customHeight="1">
      <c r="C93" s="8" t="s">
        <v>7</v>
      </c>
      <c r="D93" s="8" t="s">
        <v>8</v>
      </c>
    </row>
    <row r="94" spans="1:9" ht="30" customHeight="1">
      <c r="A94" s="26" t="s">
        <v>586</v>
      </c>
      <c r="B94" s="26"/>
      <c r="C94" s="11"/>
      <c r="D94" s="6"/>
      <c r="E94" s="32"/>
      <c r="F94" s="32"/>
      <c r="G94" s="32"/>
      <c r="H94" s="32"/>
    </row>
    <row r="95" spans="1:9" ht="9.9499999999999993" customHeight="1">
      <c r="C95" s="8" t="s">
        <v>587</v>
      </c>
      <c r="D95" s="8" t="s">
        <v>7</v>
      </c>
      <c r="E95" s="33" t="s">
        <v>8</v>
      </c>
      <c r="F95" s="33"/>
      <c r="G95" s="33" t="s">
        <v>588</v>
      </c>
      <c r="H95" s="33"/>
    </row>
    <row r="96" spans="1:9" ht="30" customHeight="1">
      <c r="A96" s="26" t="s">
        <v>589</v>
      </c>
      <c r="B96" s="26"/>
      <c r="C96" s="26"/>
    </row>
  </sheetData>
  <sheetProtection password="B712" sheet="1" objects="1" scenarios="1"/>
  <mergeCells count="45">
    <mergeCell ref="E95:F95"/>
    <mergeCell ref="G95:H95"/>
    <mergeCell ref="A96:C96"/>
    <mergeCell ref="A85:I85"/>
    <mergeCell ref="A88:B88"/>
    <mergeCell ref="A90:B90"/>
    <mergeCell ref="A92:B92"/>
    <mergeCell ref="A94:B94"/>
    <mergeCell ref="E94:F94"/>
    <mergeCell ref="G94:H94"/>
    <mergeCell ref="A82:C82"/>
    <mergeCell ref="D82:I82"/>
    <mergeCell ref="A83:A84"/>
    <mergeCell ref="B83:B84"/>
    <mergeCell ref="C83:C84"/>
    <mergeCell ref="D83:D84"/>
    <mergeCell ref="E83:E84"/>
    <mergeCell ref="F83:I83"/>
    <mergeCell ref="A64:I64"/>
    <mergeCell ref="A66:C66"/>
    <mergeCell ref="D66:I66"/>
    <mergeCell ref="A67:A68"/>
    <mergeCell ref="B67:B68"/>
    <mergeCell ref="C67:C68"/>
    <mergeCell ref="D67:D68"/>
    <mergeCell ref="E67:E68"/>
    <mergeCell ref="F67:I67"/>
    <mergeCell ref="A61:C61"/>
    <mergeCell ref="D61:I61"/>
    <mergeCell ref="A62:A63"/>
    <mergeCell ref="B62:B63"/>
    <mergeCell ref="C62:C63"/>
    <mergeCell ref="D62:D63"/>
    <mergeCell ref="E62:E63"/>
    <mergeCell ref="F62:I62"/>
    <mergeCell ref="A1:I1"/>
    <mergeCell ref="A2:I2"/>
    <mergeCell ref="A4:C4"/>
    <mergeCell ref="D4:I4"/>
    <mergeCell ref="A5:A6"/>
    <mergeCell ref="B5:B6"/>
    <mergeCell ref="C5:C6"/>
    <mergeCell ref="D5:D6"/>
    <mergeCell ref="E5:E6"/>
    <mergeCell ref="F5:I5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&amp;K00-00921951.PSP.27146</oddHeader>
    <oddFooter>&amp;L&amp;L&amp;"Verdana,Полужирный"&amp;K000000&amp;L&amp;"Verdana,Полужирный"&amp;K00-014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tabSelected="1" topLeftCell="A4" workbookViewId="0"/>
  </sheetViews>
  <sheetFormatPr defaultRowHeight="10.5"/>
  <cols>
    <col min="1" max="1" width="9.5703125" customWidth="1"/>
    <col min="2" max="2" width="38.140625" customWidth="1"/>
    <col min="3" max="3" width="19.140625" customWidth="1"/>
    <col min="4" max="4" width="38.140625" customWidth="1"/>
  </cols>
  <sheetData>
    <row r="1" spans="1:4" ht="20.100000000000001" customHeight="1"/>
    <row r="2" spans="1:4" ht="30" customHeight="1">
      <c r="A2" s="19" t="s">
        <v>590</v>
      </c>
      <c r="B2" s="19"/>
      <c r="C2" s="19"/>
      <c r="D2" s="19"/>
    </row>
    <row r="3" spans="1:4" ht="20.100000000000001" customHeight="1"/>
    <row r="4" spans="1:4" ht="30" customHeight="1">
      <c r="A4" s="26" t="s">
        <v>591</v>
      </c>
      <c r="B4" s="26"/>
      <c r="C4" s="26"/>
      <c r="D4" s="26"/>
    </row>
    <row r="5" spans="1:4" ht="30" customHeight="1">
      <c r="A5" s="2" t="s">
        <v>592</v>
      </c>
      <c r="B5" s="2" t="s">
        <v>593</v>
      </c>
      <c r="C5" s="2" t="s">
        <v>594</v>
      </c>
      <c r="D5" s="2" t="s">
        <v>595</v>
      </c>
    </row>
    <row r="6" spans="1:4" ht="60" customHeight="1">
      <c r="A6" s="9" t="s">
        <v>287</v>
      </c>
      <c r="B6" s="10" t="s">
        <v>596</v>
      </c>
      <c r="C6" s="9" t="s">
        <v>597</v>
      </c>
      <c r="D6" s="9" t="s">
        <v>598</v>
      </c>
    </row>
    <row r="7" spans="1:4" ht="50.1" customHeight="1">
      <c r="A7" s="9" t="s">
        <v>384</v>
      </c>
      <c r="B7" s="10" t="s">
        <v>599</v>
      </c>
      <c r="C7" s="9" t="s">
        <v>600</v>
      </c>
      <c r="D7" s="9" t="s">
        <v>598</v>
      </c>
    </row>
    <row r="8" spans="1:4" ht="50.1" customHeight="1">
      <c r="A8" s="9" t="s">
        <v>385</v>
      </c>
      <c r="B8" s="10" t="s">
        <v>599</v>
      </c>
      <c r="C8" s="9" t="s">
        <v>601</v>
      </c>
      <c r="D8" s="9" t="s">
        <v>598</v>
      </c>
    </row>
    <row r="9" spans="1:4" ht="31.5">
      <c r="A9" s="9" t="s">
        <v>386</v>
      </c>
      <c r="B9" s="10" t="s">
        <v>602</v>
      </c>
      <c r="C9" s="9" t="s">
        <v>603</v>
      </c>
      <c r="D9" s="9"/>
    </row>
    <row r="10" spans="1:4" ht="50.1" customHeight="1">
      <c r="A10" s="9" t="s">
        <v>387</v>
      </c>
      <c r="B10" s="10" t="s">
        <v>599</v>
      </c>
      <c r="C10" s="9" t="s">
        <v>604</v>
      </c>
      <c r="D10" s="9" t="s">
        <v>598</v>
      </c>
    </row>
    <row r="11" spans="1:4" ht="279.95" customHeight="1">
      <c r="A11" s="9" t="s">
        <v>388</v>
      </c>
      <c r="B11" s="10" t="s">
        <v>599</v>
      </c>
      <c r="C11" s="9" t="s">
        <v>605</v>
      </c>
      <c r="D11" s="9" t="s">
        <v>606</v>
      </c>
    </row>
    <row r="12" spans="1:4" ht="31.5">
      <c r="A12" s="9" t="s">
        <v>389</v>
      </c>
      <c r="B12" s="10" t="s">
        <v>602</v>
      </c>
      <c r="C12" s="9" t="s">
        <v>607</v>
      </c>
      <c r="D12" s="9"/>
    </row>
    <row r="13" spans="1:4" ht="279.95" customHeight="1">
      <c r="A13" s="9" t="s">
        <v>390</v>
      </c>
      <c r="B13" s="10" t="s">
        <v>599</v>
      </c>
      <c r="C13" s="9" t="s">
        <v>608</v>
      </c>
      <c r="D13" s="9" t="s">
        <v>606</v>
      </c>
    </row>
    <row r="14" spans="1:4" ht="279.95" customHeight="1">
      <c r="A14" s="9" t="s">
        <v>391</v>
      </c>
      <c r="B14" s="10" t="s">
        <v>599</v>
      </c>
      <c r="C14" s="9" t="s">
        <v>609</v>
      </c>
      <c r="D14" s="9" t="s">
        <v>610</v>
      </c>
    </row>
    <row r="15" spans="1:4" ht="31.5">
      <c r="A15" s="9" t="s">
        <v>392</v>
      </c>
      <c r="B15" s="10" t="s">
        <v>602</v>
      </c>
      <c r="C15" s="9" t="s">
        <v>611</v>
      </c>
      <c r="D15" s="9"/>
    </row>
    <row r="16" spans="1:4" ht="279.95" customHeight="1">
      <c r="A16" s="9" t="s">
        <v>401</v>
      </c>
      <c r="B16" s="10" t="s">
        <v>599</v>
      </c>
      <c r="C16" s="9" t="s">
        <v>612</v>
      </c>
      <c r="D16" s="9" t="s">
        <v>610</v>
      </c>
    </row>
    <row r="17" spans="1:4" ht="21">
      <c r="A17" s="9" t="s">
        <v>402</v>
      </c>
      <c r="B17" s="10" t="s">
        <v>599</v>
      </c>
      <c r="C17" s="9" t="s">
        <v>613</v>
      </c>
      <c r="D17" s="9"/>
    </row>
    <row r="18" spans="1:4" ht="31.5">
      <c r="A18" s="9" t="s">
        <v>403</v>
      </c>
      <c r="B18" s="10" t="s">
        <v>602</v>
      </c>
      <c r="C18" s="9" t="s">
        <v>614</v>
      </c>
      <c r="D18" s="9"/>
    </row>
  </sheetData>
  <sheetProtection password="B712" sheet="1" objects="1" scenarios="1"/>
  <mergeCells count="2">
    <mergeCell ref="A2:D2"/>
    <mergeCell ref="A4:D4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&amp;K00-00921951.PSP.27146</oddHeader>
    <oddFooter>&amp;L&amp;L&amp;"Verdana,Полужирный"&amp;K000000&amp;L&amp;"Verdana,Полужирный"&amp;K00-014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workbookViewId="0"/>
  </sheetViews>
  <sheetFormatPr defaultRowHeight="10.5"/>
  <cols>
    <col min="1" max="1" width="5.7109375" customWidth="1"/>
    <col min="2" max="3" width="28.7109375" customWidth="1"/>
    <col min="4" max="4" width="114.5703125" customWidth="1"/>
    <col min="5" max="5" width="57.28515625" customWidth="1"/>
  </cols>
  <sheetData>
    <row r="1" spans="1:5" ht="15" customHeight="1"/>
    <row r="2" spans="1:5" ht="24.95" customHeight="1">
      <c r="A2" s="19" t="s">
        <v>615</v>
      </c>
      <c r="B2" s="19"/>
      <c r="C2" s="19"/>
      <c r="D2" s="19"/>
      <c r="E2" s="19"/>
    </row>
    <row r="3" spans="1:5" ht="20.100000000000001" customHeight="1"/>
    <row r="4" spans="1:5" ht="30" customHeight="1">
      <c r="A4" s="9" t="s">
        <v>282</v>
      </c>
      <c r="B4" s="9" t="s">
        <v>616</v>
      </c>
      <c r="C4" s="9" t="s">
        <v>617</v>
      </c>
      <c r="D4" s="9" t="s">
        <v>618</v>
      </c>
      <c r="E4" s="9" t="s">
        <v>619</v>
      </c>
    </row>
    <row r="5" spans="1:5" ht="84">
      <c r="A5" s="9" t="s">
        <v>287</v>
      </c>
      <c r="B5" s="9" t="s">
        <v>620</v>
      </c>
      <c r="C5" s="9" t="s">
        <v>621</v>
      </c>
      <c r="D5" s="10" t="s">
        <v>622</v>
      </c>
      <c r="E5" s="10" t="s">
        <v>623</v>
      </c>
    </row>
    <row r="6" spans="1:5" ht="73.5">
      <c r="A6" s="9" t="s">
        <v>384</v>
      </c>
      <c r="B6" s="9" t="s">
        <v>620</v>
      </c>
      <c r="C6" s="9" t="s">
        <v>621</v>
      </c>
      <c r="D6" s="10" t="s">
        <v>624</v>
      </c>
      <c r="E6" s="10" t="s">
        <v>625</v>
      </c>
    </row>
    <row r="7" spans="1:5" ht="63">
      <c r="A7" s="9" t="s">
        <v>385</v>
      </c>
      <c r="B7" s="9" t="s">
        <v>620</v>
      </c>
      <c r="C7" s="9" t="s">
        <v>626</v>
      </c>
      <c r="D7" s="10" t="s">
        <v>627</v>
      </c>
      <c r="E7" s="10" t="s">
        <v>628</v>
      </c>
    </row>
    <row r="8" spans="1:5" ht="42">
      <c r="A8" s="9" t="s">
        <v>386</v>
      </c>
      <c r="B8" s="9" t="s">
        <v>620</v>
      </c>
      <c r="C8" s="9" t="s">
        <v>629</v>
      </c>
      <c r="D8" s="10" t="s">
        <v>630</v>
      </c>
      <c r="E8" s="10" t="s">
        <v>631</v>
      </c>
    </row>
    <row r="9" spans="1:5" ht="42">
      <c r="A9" s="9" t="s">
        <v>387</v>
      </c>
      <c r="B9" s="9" t="s">
        <v>620</v>
      </c>
      <c r="C9" s="9" t="s">
        <v>632</v>
      </c>
      <c r="D9" s="10" t="s">
        <v>633</v>
      </c>
      <c r="E9" s="10" t="s">
        <v>634</v>
      </c>
    </row>
    <row r="10" spans="1:5" ht="52.5">
      <c r="A10" s="9" t="s">
        <v>388</v>
      </c>
      <c r="B10" s="9" t="s">
        <v>620</v>
      </c>
      <c r="C10" s="9" t="s">
        <v>635</v>
      </c>
      <c r="D10" s="10" t="s">
        <v>636</v>
      </c>
      <c r="E10" s="10" t="s">
        <v>637</v>
      </c>
    </row>
    <row r="11" spans="1:5" ht="21">
      <c r="A11" s="9" t="s">
        <v>389</v>
      </c>
      <c r="B11" s="9" t="s">
        <v>620</v>
      </c>
      <c r="C11" s="9" t="s">
        <v>638</v>
      </c>
      <c r="D11" s="10" t="s">
        <v>639</v>
      </c>
      <c r="E11" s="10" t="s">
        <v>640</v>
      </c>
    </row>
    <row r="12" spans="1:5" ht="42">
      <c r="A12" s="9" t="s">
        <v>390</v>
      </c>
      <c r="B12" s="9" t="s">
        <v>620</v>
      </c>
      <c r="C12" s="9" t="s">
        <v>641</v>
      </c>
      <c r="D12" s="10" t="s">
        <v>642</v>
      </c>
      <c r="E12" s="10" t="s">
        <v>643</v>
      </c>
    </row>
    <row r="13" spans="1:5" ht="21">
      <c r="A13" s="9" t="s">
        <v>391</v>
      </c>
      <c r="B13" s="9" t="s">
        <v>620</v>
      </c>
      <c r="C13" s="9" t="s">
        <v>644</v>
      </c>
      <c r="D13" s="10" t="s">
        <v>645</v>
      </c>
      <c r="E13" s="10" t="s">
        <v>646</v>
      </c>
    </row>
    <row r="14" spans="1:5" ht="21">
      <c r="A14" s="9" t="s">
        <v>392</v>
      </c>
      <c r="B14" s="9" t="s">
        <v>620</v>
      </c>
      <c r="C14" s="9" t="s">
        <v>647</v>
      </c>
      <c r="D14" s="10" t="s">
        <v>648</v>
      </c>
      <c r="E14" s="10" t="s">
        <v>649</v>
      </c>
    </row>
  </sheetData>
  <sheetProtection password="B712" sheet="1" objects="1" scenarios="1"/>
  <mergeCells count="1">
    <mergeCell ref="A2:E2"/>
  </mergeCells>
  <phoneticPr fontId="0" type="noConversion"/>
  <pageMargins left="0.4" right="0.4" top="0.4" bottom="0.4" header="0.1" footer="0.1"/>
  <pageSetup paperSize="9" fitToHeight="0" orientation="landscape" verticalDpi="0"/>
  <headerFooter>
    <oddHeader>&amp;R&amp;R&amp;"Verdana,полужирный" &amp;12 &amp;K00-00921951.PSP.27146</oddHeader>
    <oddFooter>&amp;L&amp;L&amp;"Verdana,Полужирный"&amp;K000000&amp;L&amp;"Verdana,Полужирный"&amp;K00-014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ПФХД</vt:lpstr>
      <vt:lpstr>Расходы</vt:lpstr>
      <vt:lpstr>Закупки</vt:lpstr>
      <vt:lpstr>Обоснования - 1.1</vt:lpstr>
      <vt:lpstr>Обоснования - 1.2-5</vt:lpstr>
      <vt:lpstr>Обоснования - 6.1-6.8</vt:lpstr>
      <vt:lpstr>Обоснования доходов</vt:lpstr>
      <vt:lpstr>Протокол изменений</vt:lpstr>
      <vt:lpstr>Лист согласования</vt:lpstr>
      <vt:lpstr>Контроли ВДК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2021-01-26T12:40:48Z</cp:lastPrinted>
  <dcterms:modified xsi:type="dcterms:W3CDTF">2021-01-26T12:41:54Z</dcterms:modified>
</cp:coreProperties>
</file>